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8_{E5F2E0DF-A1FE-4E3E-9355-33DEEA8F08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<sst xmlns="http://schemas.openxmlformats.org/spreadsheetml/2006/main" count="143" uniqueCount="91">
  <si>
    <t>Bankname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</si>
  <si>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</si>
  <si>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</si>
  <si>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</si>
  <si>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</si>
  <si>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</si>
  <si>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</si>
  <si>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</si>
  <si>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</si>
  <si>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</si>
  <si>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</si>
  <si>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</si>
  <si>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</si>
  <si>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</si>
  <si>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</si>
  <si>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</si>
  <si>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</si>
  <si>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</si>
  <si>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</si>
  <si>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</si>
  <si>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</si>
  <si>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</si>
  <si>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</si>
  <si>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</si>
  <si>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</si>
  <si>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</si>
  <si>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</si>
  <si>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</si>
  <si>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</si>
  <si>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</si>
  <si>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</si>
  <si>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</si>
  <si>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</si>
  <si>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</si>
  <si>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</si>
  <si>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</si>
  <si>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</si>
  <si>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</si>
  <si>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</si>
  <si>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</si>
  <si>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</si>
  <si>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</si>
  <si>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</si>
  <si>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</si>
  <si>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</si>
  <si>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</si>
  <si>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</si>
  <si>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</si>
  <si>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</si>
  <si>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</si>
  <si>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</si>
  <si>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</si>
  <si>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</si>
  <si>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</si>
  <si>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</si>
  <si>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</si>
  <si>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</si>
  <si>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</si>
  <si>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</si>
  <si>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</si>
  <si>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</si>
  <si>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</si>
  <si>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</si>
  <si>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</si>
  <si>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</si>
  <si>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</si>
  <si>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</si>
  <si>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</si>
  <si>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</si>
  <si>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</si>
  <si>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</si>
  <si>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</si>
  <si>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</si>
  <si>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</si>
  <si>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</si>
  <si>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</si>
  <si>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</si>
  <si>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</si>
  <si>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</si>
  <si>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</si>
  <si>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</si>
  <si>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</si>
  <si>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</si>
  <si>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</si>
  <si>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</si>
  <si>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3</t>
  </si>
  <si>
    <t>Annexure 4</t>
  </si>
  <si>
    <t>Total Other Priority Sector</t>
  </si>
  <si>
    <t>Other Priority OUTSTANDING IN THE STATE OF CHANDIGARH</t>
  </si>
  <si>
    <t xml:space="preserve">Annexure </t>
  </si>
  <si>
    <t xml:space="preserve">Amt in Lacs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</si>
</sst>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0"/>
  <sheetViews>
    <sheetView tabSelected="1" workbookViewId="0">
      <selection activeCell="AJ7" sqref="AJ7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12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hidden="1" customWidth="1"/>
    <col min="15" max="15" width="15" hidden="1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hidden="1" customWidth="1"/>
    <col min="27" max="27" width="12.28515625" hidden="1" customWidth="1"/>
    <col min="28" max="28" width="4.85546875" customWidth="1"/>
    <col min="29" max="29" width="7.7109375" customWidth="1"/>
    <col min="30" max="30" width="6.7109375" customWidth="1"/>
    <col min="31" max="31" width="9.140625" customWidth="1"/>
    <col min="32" max="32" width="8" customWidth="1"/>
    <col min="33" max="33" width="9.140625" customWidth="1"/>
    <col min="34" max="34" width="5.28515625" customWidth="1"/>
    <col min="35" max="35" width="8.7109375" customWidth="1"/>
    <col min="36" max="36" width="6.140625" customWidth="1"/>
    <col min="37" max="37" width="9" customWidth="1"/>
    <col min="38" max="38" width="7.28515625" customWidth="1"/>
    <col min="39" max="39" width="8.28515625" customWidth="1"/>
    <col min="40" max="40" width="8.7109375" customWidth="1"/>
    <col min="41" max="41" width="12.5703125" customWidth="1"/>
    <col min="42" max="54" width="15.7109375" hidden="1" customWidth="1"/>
    <col min="55" max="55" width="22" hidden="1" customWidth="1"/>
  </cols>
  <sheetData>
    <row r="1" spans="2:55" s="1" customFormat="1" ht="24.75" customHeight="1" x14ac:dyDescent="0.2">
      <c r="C1" s="13"/>
    </row>
    <row r="2" spans="2:55" s="1" customFormat="1" ht="18.2" customHeight="1" x14ac:dyDescent="0.25">
      <c r="B2" s="9" t="s">
        <v>88</v>
      </c>
      <c r="C2" s="9"/>
      <c r="D2" s="9"/>
      <c r="E2" s="9"/>
      <c r="N2" s="11" t="s">
        <v>85</v>
      </c>
      <c r="AN2" s="24" t="s">
        <v>89</v>
      </c>
      <c r="AO2" s="24"/>
    </row>
    <row r="3" spans="2:55" s="1" customFormat="1" ht="4.7" customHeight="1" x14ac:dyDescent="0.25">
      <c r="C3" s="13"/>
      <c r="AN3" s="11"/>
      <c r="AO3" s="11"/>
    </row>
    <row r="4" spans="2:55" s="1" customFormat="1" ht="18.2" customHeight="1" x14ac:dyDescent="0.25">
      <c r="B4" s="8" t="s">
        <v>80</v>
      </c>
      <c r="C4" s="8"/>
      <c r="Z4" s="22" t="s">
        <v>86</v>
      </c>
      <c r="AA4" s="22"/>
      <c r="AN4" s="11"/>
      <c r="AO4" s="11"/>
    </row>
    <row r="5" spans="2:55" s="1" customFormat="1" ht="6.4" customHeight="1" x14ac:dyDescent="0.25">
      <c r="C5" s="13"/>
      <c r="Z5" s="11"/>
      <c r="AA5" s="11"/>
      <c r="AN5" s="11"/>
      <c r="AO5" s="11"/>
    </row>
    <row r="6" spans="2:55" s="1" customFormat="1" ht="18.2" customHeight="1" x14ac:dyDescent="0.25">
      <c r="B6" s="9" t="s">
        <v>81</v>
      </c>
      <c r="C6" s="9"/>
      <c r="Z6" s="11"/>
      <c r="AA6" s="11"/>
      <c r="AN6" s="24" t="s">
        <v>90</v>
      </c>
      <c r="AO6" s="24"/>
    </row>
    <row r="7" spans="2:55" s="1" customFormat="1" ht="18.600000000000001" customHeight="1" x14ac:dyDescent="0.25">
      <c r="C7" s="13"/>
      <c r="D7" s="10" t="s">
        <v>82</v>
      </c>
      <c r="Z7" s="22" t="s">
        <v>82</v>
      </c>
      <c r="AA7" s="22"/>
      <c r="AN7" s="11"/>
      <c r="AO7" s="11"/>
    </row>
    <row r="8" spans="2:55" s="1" customFormat="1" ht="3.2" customHeight="1" x14ac:dyDescent="0.2">
      <c r="C8" s="13"/>
    </row>
    <row r="9" spans="2:55" s="1" customFormat="1" ht="24" customHeight="1" x14ac:dyDescent="0.25">
      <c r="C9" s="23" t="s">
        <v>0</v>
      </c>
      <c r="D9" s="21" t="s">
        <v>87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7" t="s">
        <v>1</v>
      </c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 t="s">
        <v>2</v>
      </c>
      <c r="BC9" s="7"/>
    </row>
    <row r="10" spans="2:55" s="1" customFormat="1" ht="24" customHeight="1" x14ac:dyDescent="0.2">
      <c r="C10" s="23"/>
      <c r="D10" s="7" t="s">
        <v>3</v>
      </c>
      <c r="E10" s="7"/>
      <c r="F10" s="7"/>
      <c r="G10" s="7"/>
      <c r="H10" s="7"/>
      <c r="I10" s="7"/>
      <c r="J10" s="7"/>
      <c r="K10" s="7"/>
      <c r="L10" s="7"/>
      <c r="M10" s="7"/>
      <c r="N10" s="6"/>
      <c r="O10" s="6"/>
      <c r="P10" s="7" t="s">
        <v>4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 t="s">
        <v>5</v>
      </c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 t="s">
        <v>5</v>
      </c>
      <c r="AQ10" s="7"/>
      <c r="AR10" s="7"/>
      <c r="AS10" s="7"/>
      <c r="AT10" s="7"/>
      <c r="AU10" s="7"/>
      <c r="AV10" s="7"/>
      <c r="AW10" s="7"/>
      <c r="AX10" s="7"/>
      <c r="AY10" s="7"/>
      <c r="AZ10" s="7" t="s">
        <v>6</v>
      </c>
      <c r="BA10" s="7"/>
      <c r="BB10" s="7" t="s">
        <v>7</v>
      </c>
      <c r="BC10" s="7"/>
    </row>
    <row r="11" spans="2:55" s="1" customFormat="1" ht="34.700000000000003" customHeight="1" x14ac:dyDescent="0.2">
      <c r="C11" s="23"/>
      <c r="D11" s="18" t="s">
        <v>8</v>
      </c>
      <c r="E11" s="18"/>
      <c r="F11" s="18" t="s">
        <v>9</v>
      </c>
      <c r="G11" s="18"/>
      <c r="H11" s="18" t="s">
        <v>10</v>
      </c>
      <c r="I11" s="18"/>
      <c r="J11" s="18" t="s">
        <v>11</v>
      </c>
      <c r="K11" s="18"/>
      <c r="L11" s="18" t="s">
        <v>12</v>
      </c>
      <c r="M11" s="18"/>
      <c r="N11" s="19" t="s">
        <v>84</v>
      </c>
      <c r="O11" s="20"/>
      <c r="P11" s="18" t="s">
        <v>13</v>
      </c>
      <c r="Q11" s="18"/>
      <c r="R11" s="18" t="s">
        <v>14</v>
      </c>
      <c r="S11" s="18"/>
      <c r="T11" s="18" t="s">
        <v>15</v>
      </c>
      <c r="U11" s="18"/>
      <c r="V11" s="18" t="s">
        <v>16</v>
      </c>
      <c r="W11" s="18"/>
      <c r="X11" s="18" t="s">
        <v>17</v>
      </c>
      <c r="Y11" s="18"/>
      <c r="Z11" s="18" t="s">
        <v>18</v>
      </c>
      <c r="AA11" s="18"/>
      <c r="AB11" s="18" t="s">
        <v>19</v>
      </c>
      <c r="AC11" s="18"/>
      <c r="AD11" s="18" t="s">
        <v>20</v>
      </c>
      <c r="AE11" s="18"/>
      <c r="AF11" s="18" t="s">
        <v>21</v>
      </c>
      <c r="AG11" s="18"/>
      <c r="AH11" s="18" t="s">
        <v>22</v>
      </c>
      <c r="AI11" s="18"/>
      <c r="AJ11" s="18" t="s">
        <v>23</v>
      </c>
      <c r="AK11" s="18"/>
      <c r="AL11" s="18" t="s">
        <v>24</v>
      </c>
      <c r="AM11" s="18"/>
      <c r="AN11" s="18" t="s">
        <v>25</v>
      </c>
      <c r="AO11" s="18"/>
      <c r="AP11" s="7" t="s">
        <v>26</v>
      </c>
      <c r="AQ11" s="7"/>
      <c r="AR11" s="7" t="s">
        <v>27</v>
      </c>
      <c r="AS11" s="7"/>
      <c r="AT11" s="7" t="s">
        <v>28</v>
      </c>
      <c r="AU11" s="7"/>
      <c r="AV11" s="7" t="s">
        <v>29</v>
      </c>
      <c r="AW11" s="7"/>
      <c r="AX11" s="7" t="s">
        <v>30</v>
      </c>
      <c r="AY11" s="7"/>
      <c r="AZ11" s="7"/>
      <c r="BA11" s="7"/>
      <c r="BB11" s="7"/>
      <c r="BC11" s="7"/>
    </row>
    <row r="12" spans="2:55" s="1" customFormat="1" ht="24" customHeight="1" x14ac:dyDescent="0.2">
      <c r="C12" s="23"/>
      <c r="D12" s="2" t="s">
        <v>31</v>
      </c>
      <c r="E12" s="2" t="s">
        <v>32</v>
      </c>
      <c r="F12" s="2" t="s">
        <v>31</v>
      </c>
      <c r="G12" s="2" t="s">
        <v>32</v>
      </c>
      <c r="H12" s="2" t="s">
        <v>31</v>
      </c>
      <c r="I12" s="2" t="s">
        <v>32</v>
      </c>
      <c r="J12" s="2" t="s">
        <v>31</v>
      </c>
      <c r="K12" s="2" t="s">
        <v>32</v>
      </c>
      <c r="L12" s="2" t="s">
        <v>31</v>
      </c>
      <c r="M12" s="2" t="s">
        <v>32</v>
      </c>
      <c r="N12" s="6" t="s">
        <v>31</v>
      </c>
      <c r="O12" s="6" t="s">
        <v>32</v>
      </c>
      <c r="P12" s="2" t="s">
        <v>31</v>
      </c>
      <c r="Q12" s="2" t="s">
        <v>32</v>
      </c>
      <c r="R12" s="2" t="s">
        <v>31</v>
      </c>
      <c r="S12" s="2" t="s">
        <v>32</v>
      </c>
      <c r="T12" s="2" t="s">
        <v>31</v>
      </c>
      <c r="U12" s="2" t="s">
        <v>32</v>
      </c>
      <c r="V12" s="2" t="s">
        <v>31</v>
      </c>
      <c r="W12" s="2" t="s">
        <v>32</v>
      </c>
      <c r="X12" s="2" t="s">
        <v>31</v>
      </c>
      <c r="Y12" s="2" t="s">
        <v>32</v>
      </c>
      <c r="Z12" s="2" t="s">
        <v>31</v>
      </c>
      <c r="AA12" s="2" t="s">
        <v>32</v>
      </c>
      <c r="AB12" s="2" t="s">
        <v>31</v>
      </c>
      <c r="AC12" s="2" t="s">
        <v>32</v>
      </c>
      <c r="AD12" s="2" t="s">
        <v>31</v>
      </c>
      <c r="AE12" s="2" t="s">
        <v>32</v>
      </c>
      <c r="AF12" s="2" t="s">
        <v>31</v>
      </c>
      <c r="AG12" s="2" t="s">
        <v>32</v>
      </c>
      <c r="AH12" s="2" t="s">
        <v>31</v>
      </c>
      <c r="AI12" s="2" t="s">
        <v>32</v>
      </c>
      <c r="AJ12" s="2" t="s">
        <v>31</v>
      </c>
      <c r="AK12" s="2" t="s">
        <v>32</v>
      </c>
      <c r="AL12" s="2" t="s">
        <v>31</v>
      </c>
      <c r="AM12" s="2" t="s">
        <v>32</v>
      </c>
      <c r="AN12" s="2" t="s">
        <v>31</v>
      </c>
      <c r="AO12" s="2" t="s">
        <v>32</v>
      </c>
      <c r="AP12" s="2" t="s">
        <v>31</v>
      </c>
      <c r="AQ12" s="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</row>
    <row r="13" spans="2:55" s="1" customFormat="1" ht="19.149999999999999" customHeight="1" x14ac:dyDescent="0.25">
      <c r="C13" s="14" t="s">
        <v>33</v>
      </c>
      <c r="D13" s="17">
        <v>207</v>
      </c>
      <c r="E13" s="17">
        <v>989.66552390000004</v>
      </c>
      <c r="F13" s="17">
        <v>347</v>
      </c>
      <c r="G13" s="17">
        <v>2737.3868951999998</v>
      </c>
      <c r="H13" s="17">
        <v>205</v>
      </c>
      <c r="I13" s="17">
        <v>1692.8166206000001</v>
      </c>
      <c r="J13" s="17">
        <v>26</v>
      </c>
      <c r="K13" s="17">
        <v>393.4276916</v>
      </c>
      <c r="L13" s="17">
        <v>82</v>
      </c>
      <c r="M13" s="17">
        <v>13666.0414416</v>
      </c>
      <c r="N13" s="17">
        <f>SUM(D13,F13,J13,L13)</f>
        <v>662</v>
      </c>
      <c r="O13" s="17">
        <f>SUM(E13,G13,K13,M13)</f>
        <v>17786.521552300001</v>
      </c>
      <c r="P13" s="17">
        <v>1438</v>
      </c>
      <c r="Q13" s="17">
        <v>35580.146270099998</v>
      </c>
      <c r="R13" s="17">
        <v>101</v>
      </c>
      <c r="S13" s="17">
        <v>16580.606419399999</v>
      </c>
      <c r="T13" s="17">
        <v>16</v>
      </c>
      <c r="U13" s="17">
        <v>10675.3430393</v>
      </c>
      <c r="V13" s="17">
        <v>12</v>
      </c>
      <c r="W13" s="17">
        <v>251.08346539999999</v>
      </c>
      <c r="X13" s="17">
        <v>0</v>
      </c>
      <c r="Y13" s="17">
        <v>0</v>
      </c>
      <c r="Z13" s="17">
        <v>1567</v>
      </c>
      <c r="AA13" s="17">
        <v>63087.179194199998</v>
      </c>
      <c r="AB13" s="17">
        <v>0</v>
      </c>
      <c r="AC13" s="17">
        <v>0</v>
      </c>
      <c r="AD13" s="17">
        <v>147</v>
      </c>
      <c r="AE13" s="17">
        <v>902.11559790000001</v>
      </c>
      <c r="AF13" s="17">
        <v>174</v>
      </c>
      <c r="AG13" s="17">
        <v>1450.6347208</v>
      </c>
      <c r="AH13" s="17">
        <v>0</v>
      </c>
      <c r="AI13" s="17">
        <v>0</v>
      </c>
      <c r="AJ13" s="17">
        <v>0</v>
      </c>
      <c r="AK13" s="17">
        <v>0</v>
      </c>
      <c r="AL13" s="17">
        <v>3</v>
      </c>
      <c r="AM13" s="17">
        <v>9.2459600000000002</v>
      </c>
      <c r="AN13" s="17">
        <v>324</v>
      </c>
      <c r="AO13" s="17">
        <v>2361.9962786999999</v>
      </c>
      <c r="AP13" s="3">
        <v>24</v>
      </c>
      <c r="AQ13" s="3">
        <v>8157.3020981999998</v>
      </c>
      <c r="AR13" s="3">
        <v>41</v>
      </c>
      <c r="AS13" s="3">
        <v>972.8861594</v>
      </c>
      <c r="AT13" s="3">
        <v>1172</v>
      </c>
      <c r="AU13" s="3">
        <v>59949.678944699997</v>
      </c>
      <c r="AV13" s="3">
        <v>2174</v>
      </c>
      <c r="AW13" s="3">
        <v>6395.8048986000003</v>
      </c>
      <c r="AX13" s="3">
        <v>4132</v>
      </c>
      <c r="AY13" s="3">
        <v>69874.040916700003</v>
      </c>
      <c r="AZ13" s="3">
        <v>7543</v>
      </c>
      <c r="BA13" s="3">
        <v>145349.71301760001</v>
      </c>
      <c r="BB13" s="3">
        <v>649</v>
      </c>
      <c r="BC13" s="3">
        <v>4984.9171662999997</v>
      </c>
    </row>
    <row r="14" spans="2:55" s="1" customFormat="1" ht="19.149999999999999" customHeight="1" x14ac:dyDescent="0.25">
      <c r="C14" s="14" t="s">
        <v>34</v>
      </c>
      <c r="D14" s="17">
        <v>28</v>
      </c>
      <c r="E14" s="17">
        <v>267.62892499999998</v>
      </c>
      <c r="F14" s="17">
        <v>160</v>
      </c>
      <c r="G14" s="17">
        <v>805.37981749999994</v>
      </c>
      <c r="H14" s="17">
        <v>70</v>
      </c>
      <c r="I14" s="17">
        <v>354.68229259999998</v>
      </c>
      <c r="J14" s="17">
        <v>0</v>
      </c>
      <c r="K14" s="17">
        <v>0</v>
      </c>
      <c r="L14" s="17">
        <v>79</v>
      </c>
      <c r="M14" s="17">
        <v>7459.1199571999996</v>
      </c>
      <c r="N14" s="17">
        <f t="shared" ref="N14:N60" si="0">SUM(D14,F14,J14,L14)</f>
        <v>267</v>
      </c>
      <c r="O14" s="17">
        <f t="shared" ref="O14:O60" si="1">SUM(E14,G14,K14,M14)</f>
        <v>8532.1286996999988</v>
      </c>
      <c r="P14" s="17">
        <v>990</v>
      </c>
      <c r="Q14" s="17">
        <v>11645.9165092</v>
      </c>
      <c r="R14" s="17">
        <v>135</v>
      </c>
      <c r="S14" s="17">
        <v>28039.073321299998</v>
      </c>
      <c r="T14" s="17">
        <v>63</v>
      </c>
      <c r="U14" s="17">
        <v>29369.894213399999</v>
      </c>
      <c r="V14" s="17">
        <v>0</v>
      </c>
      <c r="W14" s="17">
        <v>0</v>
      </c>
      <c r="X14" s="17">
        <v>0</v>
      </c>
      <c r="Y14" s="17">
        <v>0</v>
      </c>
      <c r="Z14" s="17">
        <v>1188</v>
      </c>
      <c r="AA14" s="17">
        <v>69054.884043900005</v>
      </c>
      <c r="AB14" s="17">
        <v>0</v>
      </c>
      <c r="AC14" s="17">
        <v>0</v>
      </c>
      <c r="AD14" s="17">
        <v>40</v>
      </c>
      <c r="AE14" s="17">
        <v>197.94510550000001</v>
      </c>
      <c r="AF14" s="17">
        <v>611</v>
      </c>
      <c r="AG14" s="17">
        <v>9610.9866294999993</v>
      </c>
      <c r="AH14" s="17">
        <v>0</v>
      </c>
      <c r="AI14" s="17">
        <v>0</v>
      </c>
      <c r="AJ14" s="17">
        <v>0</v>
      </c>
      <c r="AK14" s="17">
        <v>0</v>
      </c>
      <c r="AL14" s="17">
        <v>1</v>
      </c>
      <c r="AM14" s="17">
        <v>0</v>
      </c>
      <c r="AN14" s="17">
        <v>652</v>
      </c>
      <c r="AO14" s="17">
        <v>9808.9317350000001</v>
      </c>
      <c r="AP14" s="3">
        <v>0</v>
      </c>
      <c r="AQ14" s="3">
        <v>0</v>
      </c>
      <c r="AR14" s="3">
        <v>9</v>
      </c>
      <c r="AS14" s="3">
        <v>258.24991779999999</v>
      </c>
      <c r="AT14" s="3">
        <v>345</v>
      </c>
      <c r="AU14" s="3">
        <v>39371.700924700002</v>
      </c>
      <c r="AV14" s="3">
        <v>385</v>
      </c>
      <c r="AW14" s="3">
        <v>945.69729949999999</v>
      </c>
      <c r="AX14" s="3">
        <v>2431</v>
      </c>
      <c r="AY14" s="3">
        <v>56893.726900299996</v>
      </c>
      <c r="AZ14" s="3">
        <v>3170</v>
      </c>
      <c r="BA14" s="3">
        <v>97469.375042300002</v>
      </c>
      <c r="BB14" s="3">
        <v>371</v>
      </c>
      <c r="BC14" s="3">
        <v>2132.1266479000001</v>
      </c>
    </row>
    <row r="15" spans="2:55" s="1" customFormat="1" ht="19.149999999999999" customHeight="1" x14ac:dyDescent="0.25">
      <c r="C15" s="14" t="s">
        <v>35</v>
      </c>
      <c r="D15" s="17">
        <v>16</v>
      </c>
      <c r="E15" s="17">
        <v>154.61638740000001</v>
      </c>
      <c r="F15" s="17">
        <v>13</v>
      </c>
      <c r="G15" s="17">
        <v>31.944839399999999</v>
      </c>
      <c r="H15" s="17">
        <v>3</v>
      </c>
      <c r="I15" s="17">
        <v>5.3775230000000001</v>
      </c>
      <c r="J15" s="17">
        <v>0</v>
      </c>
      <c r="K15" s="17">
        <v>0</v>
      </c>
      <c r="L15" s="17">
        <v>39</v>
      </c>
      <c r="M15" s="17">
        <v>211.9189911</v>
      </c>
      <c r="N15" s="17">
        <f t="shared" si="0"/>
        <v>68</v>
      </c>
      <c r="O15" s="17">
        <f t="shared" si="1"/>
        <v>398.48021790000001</v>
      </c>
      <c r="P15" s="17">
        <v>257</v>
      </c>
      <c r="Q15" s="17">
        <v>7454.1574772000004</v>
      </c>
      <c r="R15" s="17">
        <v>36</v>
      </c>
      <c r="S15" s="17">
        <v>9483.0504099999998</v>
      </c>
      <c r="T15" s="17">
        <v>7</v>
      </c>
      <c r="U15" s="17">
        <v>5755.1445497000004</v>
      </c>
      <c r="V15" s="17">
        <v>0</v>
      </c>
      <c r="W15" s="17">
        <v>0</v>
      </c>
      <c r="X15" s="17">
        <v>0</v>
      </c>
      <c r="Y15" s="17">
        <v>0</v>
      </c>
      <c r="Z15" s="17">
        <v>300</v>
      </c>
      <c r="AA15" s="17">
        <v>22692.352436900001</v>
      </c>
      <c r="AB15" s="17">
        <v>0</v>
      </c>
      <c r="AC15" s="17">
        <v>0</v>
      </c>
      <c r="AD15" s="17">
        <v>58</v>
      </c>
      <c r="AE15" s="17">
        <v>372.87983229999998</v>
      </c>
      <c r="AF15" s="17">
        <v>461</v>
      </c>
      <c r="AG15" s="17">
        <v>9068.3989474999998</v>
      </c>
      <c r="AH15" s="17">
        <v>0</v>
      </c>
      <c r="AI15" s="17">
        <v>0</v>
      </c>
      <c r="AJ15" s="17">
        <v>1</v>
      </c>
      <c r="AK15" s="17">
        <v>3.47811</v>
      </c>
      <c r="AL15" s="17">
        <v>0</v>
      </c>
      <c r="AM15" s="17">
        <v>0</v>
      </c>
      <c r="AN15" s="17">
        <v>520</v>
      </c>
      <c r="AO15" s="17">
        <v>9444.7568898000009</v>
      </c>
      <c r="AP15" s="3">
        <v>0</v>
      </c>
      <c r="AQ15" s="3">
        <v>0</v>
      </c>
      <c r="AR15" s="3">
        <v>14</v>
      </c>
      <c r="AS15" s="3">
        <v>345.05843720000001</v>
      </c>
      <c r="AT15" s="3">
        <v>580</v>
      </c>
      <c r="AU15" s="3">
        <v>37619.062956900001</v>
      </c>
      <c r="AV15" s="3">
        <v>1398</v>
      </c>
      <c r="AW15" s="3">
        <v>14647.6411293</v>
      </c>
      <c r="AX15" s="3">
        <v>7</v>
      </c>
      <c r="AY15" s="3">
        <v>1280.8354403000001</v>
      </c>
      <c r="AZ15" s="3">
        <v>1999</v>
      </c>
      <c r="BA15" s="3">
        <v>53892.597963699998</v>
      </c>
      <c r="BB15" s="3">
        <v>155</v>
      </c>
      <c r="BC15" s="3">
        <v>1462.1918118999999</v>
      </c>
    </row>
    <row r="16" spans="2:55" s="1" customFormat="1" ht="19.149999999999999" customHeight="1" x14ac:dyDescent="0.25">
      <c r="C16" s="14" t="s">
        <v>36</v>
      </c>
      <c r="D16" s="17">
        <v>209</v>
      </c>
      <c r="E16" s="17">
        <v>7375.3526179</v>
      </c>
      <c r="F16" s="17">
        <v>118</v>
      </c>
      <c r="G16" s="17">
        <v>5508.2514928000001</v>
      </c>
      <c r="H16" s="17">
        <v>21</v>
      </c>
      <c r="I16" s="17">
        <v>1464.5025972999999</v>
      </c>
      <c r="J16" s="17">
        <v>19</v>
      </c>
      <c r="K16" s="17">
        <v>15250.613019</v>
      </c>
      <c r="L16" s="17">
        <v>147</v>
      </c>
      <c r="M16" s="17">
        <v>16964.2962444</v>
      </c>
      <c r="N16" s="17">
        <f t="shared" si="0"/>
        <v>493</v>
      </c>
      <c r="O16" s="17">
        <f t="shared" si="1"/>
        <v>45098.513374100003</v>
      </c>
      <c r="P16" s="17">
        <v>2224</v>
      </c>
      <c r="Q16" s="17">
        <v>28984.943948600001</v>
      </c>
      <c r="R16" s="17">
        <v>380</v>
      </c>
      <c r="S16" s="17">
        <v>45340.701280900001</v>
      </c>
      <c r="T16" s="17">
        <v>167</v>
      </c>
      <c r="U16" s="17">
        <v>34392.5223339</v>
      </c>
      <c r="V16" s="17">
        <v>0</v>
      </c>
      <c r="W16" s="17">
        <v>0</v>
      </c>
      <c r="X16" s="17">
        <v>37</v>
      </c>
      <c r="Y16" s="17">
        <v>2382.8415485999999</v>
      </c>
      <c r="Z16" s="17">
        <v>2808</v>
      </c>
      <c r="AA16" s="17">
        <v>111101.009112</v>
      </c>
      <c r="AB16" s="17">
        <v>0</v>
      </c>
      <c r="AC16" s="17">
        <v>0</v>
      </c>
      <c r="AD16" s="17">
        <v>215</v>
      </c>
      <c r="AE16" s="17">
        <v>1202.5728239</v>
      </c>
      <c r="AF16" s="17">
        <v>801</v>
      </c>
      <c r="AG16" s="17">
        <v>11370.4571927</v>
      </c>
      <c r="AH16" s="17">
        <v>0</v>
      </c>
      <c r="AI16" s="17">
        <v>0</v>
      </c>
      <c r="AJ16" s="17">
        <v>6</v>
      </c>
      <c r="AK16" s="17">
        <v>7.4816706000000002</v>
      </c>
      <c r="AL16" s="17">
        <v>2</v>
      </c>
      <c r="AM16" s="17">
        <v>1.4984299999999999</v>
      </c>
      <c r="AN16" s="17">
        <v>1024</v>
      </c>
      <c r="AO16" s="17">
        <v>12582.0101172</v>
      </c>
      <c r="AP16" s="3">
        <v>25</v>
      </c>
      <c r="AQ16" s="3">
        <v>17884.207370299999</v>
      </c>
      <c r="AR16" s="3">
        <v>49</v>
      </c>
      <c r="AS16" s="3">
        <v>1421.1139935000001</v>
      </c>
      <c r="AT16" s="3">
        <v>949</v>
      </c>
      <c r="AU16" s="3">
        <v>41985.425291699998</v>
      </c>
      <c r="AV16" s="3">
        <v>1810</v>
      </c>
      <c r="AW16" s="3">
        <v>8957.7459785999999</v>
      </c>
      <c r="AX16" s="3">
        <v>3565</v>
      </c>
      <c r="AY16" s="3">
        <v>591651.99182760005</v>
      </c>
      <c r="AZ16" s="3">
        <v>6398</v>
      </c>
      <c r="BA16" s="3">
        <v>661900.48446169996</v>
      </c>
      <c r="BB16" s="3">
        <v>831</v>
      </c>
      <c r="BC16" s="3">
        <v>6004.1418098000004</v>
      </c>
    </row>
    <row r="17" spans="3:55" s="1" customFormat="1" ht="19.149999999999999" customHeight="1" x14ac:dyDescent="0.25">
      <c r="C17" s="14" t="s">
        <v>37</v>
      </c>
      <c r="D17" s="17">
        <v>45</v>
      </c>
      <c r="E17" s="17">
        <v>5820.1295312000002</v>
      </c>
      <c r="F17" s="17">
        <v>4</v>
      </c>
      <c r="G17" s="17">
        <v>879.30107239999995</v>
      </c>
      <c r="H17" s="17">
        <v>30</v>
      </c>
      <c r="I17" s="17">
        <v>191.0617374</v>
      </c>
      <c r="J17" s="17">
        <v>11</v>
      </c>
      <c r="K17" s="17">
        <v>4749.7667214000003</v>
      </c>
      <c r="L17" s="17">
        <v>5</v>
      </c>
      <c r="M17" s="17">
        <v>1515.4881309</v>
      </c>
      <c r="N17" s="17">
        <f t="shared" si="0"/>
        <v>65</v>
      </c>
      <c r="O17" s="17">
        <f t="shared" si="1"/>
        <v>12964.6854559</v>
      </c>
      <c r="P17" s="17">
        <v>23</v>
      </c>
      <c r="Q17" s="17">
        <v>8152.0002044000003</v>
      </c>
      <c r="R17" s="17">
        <v>692</v>
      </c>
      <c r="S17" s="17">
        <v>17735.855603600001</v>
      </c>
      <c r="T17" s="17">
        <v>90</v>
      </c>
      <c r="U17" s="17">
        <v>8300.7524904999991</v>
      </c>
      <c r="V17" s="17">
        <v>14</v>
      </c>
      <c r="W17" s="17">
        <v>3330.0234624</v>
      </c>
      <c r="X17" s="17">
        <v>49</v>
      </c>
      <c r="Y17" s="17">
        <v>989.74032199999999</v>
      </c>
      <c r="Z17" s="17">
        <v>868</v>
      </c>
      <c r="AA17" s="17">
        <v>38508.372082900001</v>
      </c>
      <c r="AB17" s="17">
        <v>0</v>
      </c>
      <c r="AC17" s="17">
        <v>0</v>
      </c>
      <c r="AD17" s="17">
        <v>106</v>
      </c>
      <c r="AE17" s="17">
        <v>803.31401340000002</v>
      </c>
      <c r="AF17" s="17">
        <v>299</v>
      </c>
      <c r="AG17" s="17">
        <v>3403.5734914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405</v>
      </c>
      <c r="AO17" s="17">
        <v>4206.8875048</v>
      </c>
      <c r="AP17" s="3">
        <v>0</v>
      </c>
      <c r="AQ17" s="3">
        <v>0</v>
      </c>
      <c r="AR17" s="3">
        <v>1</v>
      </c>
      <c r="AS17" s="3">
        <v>10.3006039</v>
      </c>
      <c r="AT17" s="3">
        <v>42</v>
      </c>
      <c r="AU17" s="3">
        <v>767.08055609999997</v>
      </c>
      <c r="AV17" s="3">
        <v>2026</v>
      </c>
      <c r="AW17" s="3">
        <v>49170.4919142</v>
      </c>
      <c r="AX17" s="3">
        <v>604</v>
      </c>
      <c r="AY17" s="3">
        <v>94751.6107548</v>
      </c>
      <c r="AZ17" s="3">
        <v>2673</v>
      </c>
      <c r="BA17" s="3">
        <v>144699.483829</v>
      </c>
      <c r="BB17" s="3">
        <v>79</v>
      </c>
      <c r="BC17" s="3">
        <v>6830.5608026999998</v>
      </c>
    </row>
    <row r="18" spans="3:55" s="1" customFormat="1" ht="19.149999999999999" customHeight="1" x14ac:dyDescent="0.25">
      <c r="C18" s="14" t="s">
        <v>38</v>
      </c>
      <c r="D18" s="17">
        <v>4</v>
      </c>
      <c r="E18" s="17">
        <v>94.879409300000006</v>
      </c>
      <c r="F18" s="17">
        <v>1</v>
      </c>
      <c r="G18" s="17">
        <v>0</v>
      </c>
      <c r="H18" s="17">
        <v>2</v>
      </c>
      <c r="I18" s="17">
        <v>81.098669299999997</v>
      </c>
      <c r="J18" s="17">
        <v>4</v>
      </c>
      <c r="K18" s="17">
        <v>3.3210199999999999</v>
      </c>
      <c r="L18" s="17">
        <v>9</v>
      </c>
      <c r="M18" s="17">
        <v>883.29633860000001</v>
      </c>
      <c r="N18" s="17">
        <f t="shared" si="0"/>
        <v>18</v>
      </c>
      <c r="O18" s="17">
        <f t="shared" si="1"/>
        <v>981.49676790000001</v>
      </c>
      <c r="P18" s="17">
        <v>336</v>
      </c>
      <c r="Q18" s="17">
        <v>20924.021396299999</v>
      </c>
      <c r="R18" s="17">
        <v>47</v>
      </c>
      <c r="S18" s="17">
        <v>10438.009962300001</v>
      </c>
      <c r="T18" s="17">
        <v>20</v>
      </c>
      <c r="U18" s="17">
        <v>14975.094953</v>
      </c>
      <c r="V18" s="17">
        <v>30</v>
      </c>
      <c r="W18" s="17">
        <v>3.711036</v>
      </c>
      <c r="X18" s="17">
        <v>0</v>
      </c>
      <c r="Y18" s="17">
        <v>0</v>
      </c>
      <c r="Z18" s="17">
        <v>433</v>
      </c>
      <c r="AA18" s="17">
        <v>46340.837347599998</v>
      </c>
      <c r="AB18" s="17">
        <v>0</v>
      </c>
      <c r="AC18" s="17">
        <v>0</v>
      </c>
      <c r="AD18" s="17">
        <v>26</v>
      </c>
      <c r="AE18" s="17">
        <v>160.0811922</v>
      </c>
      <c r="AF18" s="17">
        <v>287</v>
      </c>
      <c r="AG18" s="17">
        <v>3379.1356139</v>
      </c>
      <c r="AH18" s="17">
        <v>0</v>
      </c>
      <c r="AI18" s="17">
        <v>0</v>
      </c>
      <c r="AJ18" s="17">
        <v>2</v>
      </c>
      <c r="AK18" s="17">
        <v>3.3615900000000001</v>
      </c>
      <c r="AL18" s="17">
        <v>0</v>
      </c>
      <c r="AM18" s="17">
        <v>0</v>
      </c>
      <c r="AN18" s="17">
        <v>315</v>
      </c>
      <c r="AO18" s="17">
        <v>3542.5783961000002</v>
      </c>
      <c r="AP18" s="3">
        <v>1</v>
      </c>
      <c r="AQ18" s="3">
        <v>854.90904</v>
      </c>
      <c r="AR18" s="3">
        <v>17</v>
      </c>
      <c r="AS18" s="3">
        <v>361.68208989999999</v>
      </c>
      <c r="AT18" s="3">
        <v>851</v>
      </c>
      <c r="AU18" s="3">
        <v>35009.356509099998</v>
      </c>
      <c r="AV18" s="3">
        <v>1378</v>
      </c>
      <c r="AW18" s="3">
        <v>16645.538995700001</v>
      </c>
      <c r="AX18" s="3">
        <v>69</v>
      </c>
      <c r="AY18" s="3">
        <v>1037972.5753813999</v>
      </c>
      <c r="AZ18" s="3">
        <v>2316</v>
      </c>
      <c r="BA18" s="3">
        <v>1090844.0620160999</v>
      </c>
      <c r="BB18" s="3">
        <v>118</v>
      </c>
      <c r="BC18" s="3">
        <v>3337.2111111999998</v>
      </c>
    </row>
    <row r="19" spans="3:55" s="1" customFormat="1" ht="19.149999999999999" customHeight="1" x14ac:dyDescent="0.25">
      <c r="C19" s="14" t="s">
        <v>39</v>
      </c>
      <c r="D19" s="17">
        <v>24</v>
      </c>
      <c r="E19" s="17">
        <v>118.3969622</v>
      </c>
      <c r="F19" s="17">
        <v>18</v>
      </c>
      <c r="G19" s="17">
        <v>398.8567597</v>
      </c>
      <c r="H19" s="17">
        <v>42</v>
      </c>
      <c r="I19" s="17">
        <v>517.25372189999996</v>
      </c>
      <c r="J19" s="17">
        <v>0</v>
      </c>
      <c r="K19" s="17">
        <v>0</v>
      </c>
      <c r="L19" s="17">
        <v>20</v>
      </c>
      <c r="M19" s="17">
        <v>387.94233279999997</v>
      </c>
      <c r="N19" s="17">
        <f t="shared" si="0"/>
        <v>62</v>
      </c>
      <c r="O19" s="17">
        <f t="shared" si="1"/>
        <v>905.19605469999988</v>
      </c>
      <c r="P19" s="17">
        <v>593</v>
      </c>
      <c r="Q19" s="17">
        <v>33363.6127395</v>
      </c>
      <c r="R19" s="17">
        <v>22</v>
      </c>
      <c r="S19" s="17">
        <v>7126.5721733999999</v>
      </c>
      <c r="T19" s="17">
        <v>3</v>
      </c>
      <c r="U19" s="17">
        <v>1489.4385877</v>
      </c>
      <c r="V19" s="17">
        <v>0</v>
      </c>
      <c r="W19" s="17">
        <v>0</v>
      </c>
      <c r="X19" s="17">
        <v>0</v>
      </c>
      <c r="Y19" s="17">
        <v>0</v>
      </c>
      <c r="Z19" s="17">
        <v>618</v>
      </c>
      <c r="AA19" s="17">
        <v>41979.623500599999</v>
      </c>
      <c r="AB19" s="17">
        <v>0</v>
      </c>
      <c r="AC19" s="17">
        <v>0</v>
      </c>
      <c r="AD19" s="17">
        <v>18</v>
      </c>
      <c r="AE19" s="17">
        <v>107.9024249</v>
      </c>
      <c r="AF19" s="17">
        <v>153</v>
      </c>
      <c r="AG19" s="17">
        <v>2059.6748886</v>
      </c>
      <c r="AH19" s="17">
        <v>0</v>
      </c>
      <c r="AI19" s="17">
        <v>0</v>
      </c>
      <c r="AJ19" s="17">
        <v>0</v>
      </c>
      <c r="AK19" s="17">
        <v>0</v>
      </c>
      <c r="AL19" s="17">
        <v>9</v>
      </c>
      <c r="AM19" s="17">
        <v>28.381855699999999</v>
      </c>
      <c r="AN19" s="17">
        <v>180</v>
      </c>
      <c r="AO19" s="17">
        <v>2195.9591691999999</v>
      </c>
      <c r="AP19" s="3">
        <v>173</v>
      </c>
      <c r="AQ19" s="3">
        <v>27680.2447421</v>
      </c>
      <c r="AR19" s="3">
        <v>4</v>
      </c>
      <c r="AS19" s="3">
        <v>73.823890000000006</v>
      </c>
      <c r="AT19" s="3">
        <v>179</v>
      </c>
      <c r="AU19" s="3">
        <v>6439.5013712999998</v>
      </c>
      <c r="AV19" s="3">
        <v>136</v>
      </c>
      <c r="AW19" s="3">
        <v>374.71615759999997</v>
      </c>
      <c r="AX19" s="3">
        <v>1099</v>
      </c>
      <c r="AY19" s="3">
        <v>36328.551006900001</v>
      </c>
      <c r="AZ19" s="3">
        <v>1591</v>
      </c>
      <c r="BA19" s="3">
        <v>70896.837167899997</v>
      </c>
      <c r="BB19" s="3">
        <v>68</v>
      </c>
      <c r="BC19" s="3">
        <v>141.18865930000001</v>
      </c>
    </row>
    <row r="20" spans="3:55" s="1" customFormat="1" ht="19.149999999999999" customHeight="1" x14ac:dyDescent="0.25">
      <c r="C20" s="14" t="s">
        <v>40</v>
      </c>
      <c r="D20" s="17">
        <v>1016</v>
      </c>
      <c r="E20" s="17">
        <v>9870.1127835999996</v>
      </c>
      <c r="F20" s="17">
        <v>427</v>
      </c>
      <c r="G20" s="17">
        <v>2421.6792357999998</v>
      </c>
      <c r="H20" s="17">
        <v>258</v>
      </c>
      <c r="I20" s="17">
        <v>1538.5082182000001</v>
      </c>
      <c r="J20" s="17">
        <v>26</v>
      </c>
      <c r="K20" s="17">
        <v>2665.3129276</v>
      </c>
      <c r="L20" s="17">
        <v>343</v>
      </c>
      <c r="M20" s="17">
        <v>86716.105305300007</v>
      </c>
      <c r="N20" s="17">
        <f t="shared" si="0"/>
        <v>1812</v>
      </c>
      <c r="O20" s="17">
        <f t="shared" si="1"/>
        <v>101673.21025230001</v>
      </c>
      <c r="P20" s="17">
        <v>3176</v>
      </c>
      <c r="Q20" s="17">
        <v>74877.835815500002</v>
      </c>
      <c r="R20" s="17">
        <v>610</v>
      </c>
      <c r="S20" s="17">
        <v>101190.1540371</v>
      </c>
      <c r="T20" s="17">
        <v>127</v>
      </c>
      <c r="U20" s="17">
        <v>59935.390122600002</v>
      </c>
      <c r="V20" s="17">
        <v>4</v>
      </c>
      <c r="W20" s="17">
        <v>158.7473731</v>
      </c>
      <c r="X20" s="17">
        <v>0</v>
      </c>
      <c r="Y20" s="17">
        <v>0</v>
      </c>
      <c r="Z20" s="17">
        <v>3917</v>
      </c>
      <c r="AA20" s="17">
        <v>236162.12734830001</v>
      </c>
      <c r="AB20" s="17">
        <v>2</v>
      </c>
      <c r="AC20" s="17">
        <v>0</v>
      </c>
      <c r="AD20" s="17">
        <v>452</v>
      </c>
      <c r="AE20" s="17">
        <v>2672.4923659000001</v>
      </c>
      <c r="AF20" s="17">
        <v>2105</v>
      </c>
      <c r="AG20" s="17">
        <v>30570.567280300002</v>
      </c>
      <c r="AH20" s="17">
        <v>0</v>
      </c>
      <c r="AI20" s="17">
        <v>0</v>
      </c>
      <c r="AJ20" s="17">
        <v>16</v>
      </c>
      <c r="AK20" s="17">
        <v>26.205732600000001</v>
      </c>
      <c r="AL20" s="17">
        <v>33</v>
      </c>
      <c r="AM20" s="17">
        <v>1.3271647</v>
      </c>
      <c r="AN20" s="17">
        <v>2608</v>
      </c>
      <c r="AO20" s="17">
        <v>33270.592543500003</v>
      </c>
      <c r="AP20" s="3">
        <v>77</v>
      </c>
      <c r="AQ20" s="3">
        <v>311814.10545949999</v>
      </c>
      <c r="AR20" s="3">
        <v>115</v>
      </c>
      <c r="AS20" s="3">
        <v>3496.0779302000001</v>
      </c>
      <c r="AT20" s="3">
        <v>2941</v>
      </c>
      <c r="AU20" s="3">
        <v>115399.0024766</v>
      </c>
      <c r="AV20" s="3">
        <v>1980</v>
      </c>
      <c r="AW20" s="3">
        <v>5896.4840555999999</v>
      </c>
      <c r="AX20" s="3">
        <v>10853</v>
      </c>
      <c r="AY20" s="3">
        <v>1725536.2035929</v>
      </c>
      <c r="AZ20" s="3">
        <v>15966</v>
      </c>
      <c r="BA20" s="3">
        <v>2162141.8735147999</v>
      </c>
      <c r="BB20" s="3">
        <v>2907</v>
      </c>
      <c r="BC20" s="3">
        <v>19949.286937600002</v>
      </c>
    </row>
    <row r="21" spans="3:55" s="1" customFormat="1" ht="19.149999999999999" customHeight="1" x14ac:dyDescent="0.25">
      <c r="C21" s="14" t="s">
        <v>41</v>
      </c>
      <c r="D21" s="17">
        <v>26</v>
      </c>
      <c r="E21" s="17">
        <v>243.78563</v>
      </c>
      <c r="F21" s="17">
        <v>101</v>
      </c>
      <c r="G21" s="17">
        <v>6794.8802800000003</v>
      </c>
      <c r="H21" s="17">
        <v>10</v>
      </c>
      <c r="I21" s="17">
        <v>9.1855100000000007</v>
      </c>
      <c r="J21" s="17">
        <v>0</v>
      </c>
      <c r="K21" s="17">
        <v>0</v>
      </c>
      <c r="L21" s="17">
        <v>49</v>
      </c>
      <c r="M21" s="17">
        <v>4056.8625000000002</v>
      </c>
      <c r="N21" s="17">
        <f t="shared" si="0"/>
        <v>176</v>
      </c>
      <c r="O21" s="17">
        <f t="shared" si="1"/>
        <v>11095.528410000001</v>
      </c>
      <c r="P21" s="17">
        <v>1179</v>
      </c>
      <c r="Q21" s="17">
        <v>19642.43001</v>
      </c>
      <c r="R21" s="17">
        <v>74</v>
      </c>
      <c r="S21" s="17">
        <v>16217.598739999999</v>
      </c>
      <c r="T21" s="17">
        <v>11</v>
      </c>
      <c r="U21" s="17">
        <v>6753.1743999999999</v>
      </c>
      <c r="V21" s="17">
        <v>0</v>
      </c>
      <c r="W21" s="17">
        <v>0</v>
      </c>
      <c r="X21" s="17">
        <v>0</v>
      </c>
      <c r="Y21" s="17">
        <v>0</v>
      </c>
      <c r="Z21" s="17">
        <v>1264</v>
      </c>
      <c r="AA21" s="17">
        <v>42613.203150000001</v>
      </c>
      <c r="AB21" s="17">
        <v>0</v>
      </c>
      <c r="AC21" s="17">
        <v>0</v>
      </c>
      <c r="AD21" s="17">
        <v>81</v>
      </c>
      <c r="AE21" s="17">
        <v>512.71653000000003</v>
      </c>
      <c r="AF21" s="17">
        <v>717</v>
      </c>
      <c r="AG21" s="17">
        <v>5702.0539500000004</v>
      </c>
      <c r="AH21" s="17">
        <v>2</v>
      </c>
      <c r="AI21" s="17">
        <v>6.3800000000000003E-3</v>
      </c>
      <c r="AJ21" s="17">
        <v>1</v>
      </c>
      <c r="AK21" s="17">
        <v>1.0644</v>
      </c>
      <c r="AL21" s="17">
        <v>70</v>
      </c>
      <c r="AM21" s="17">
        <v>167.47621000000001</v>
      </c>
      <c r="AN21" s="17">
        <v>871</v>
      </c>
      <c r="AO21" s="17">
        <v>6383.31747</v>
      </c>
      <c r="AP21" s="3">
        <v>0</v>
      </c>
      <c r="AQ21" s="3">
        <v>0</v>
      </c>
      <c r="AR21" s="3">
        <v>43</v>
      </c>
      <c r="AS21" s="3">
        <v>896.51034000000004</v>
      </c>
      <c r="AT21" s="3">
        <v>924</v>
      </c>
      <c r="AU21" s="3">
        <v>24278.702130000001</v>
      </c>
      <c r="AV21" s="3">
        <v>625</v>
      </c>
      <c r="AW21" s="3">
        <v>1183.1893600000001</v>
      </c>
      <c r="AX21" s="3">
        <v>4762</v>
      </c>
      <c r="AY21" s="3">
        <v>80475.197018899999</v>
      </c>
      <c r="AZ21" s="3">
        <v>6354</v>
      </c>
      <c r="BA21" s="3">
        <v>106833.5988489</v>
      </c>
      <c r="BB21" s="3">
        <v>1268</v>
      </c>
      <c r="BC21" s="3">
        <v>11688.4416757</v>
      </c>
    </row>
    <row r="22" spans="3:55" s="1" customFormat="1" ht="19.149999999999999" customHeight="1" x14ac:dyDescent="0.25">
      <c r="C22" s="14" t="s">
        <v>42</v>
      </c>
      <c r="D22" s="17">
        <v>31</v>
      </c>
      <c r="E22" s="17">
        <v>30.5652081</v>
      </c>
      <c r="F22" s="17">
        <v>18</v>
      </c>
      <c r="G22" s="17">
        <v>258.72077639999998</v>
      </c>
      <c r="H22" s="17">
        <v>0</v>
      </c>
      <c r="I22" s="17">
        <v>0</v>
      </c>
      <c r="J22" s="17">
        <v>1</v>
      </c>
      <c r="K22" s="17">
        <v>570.57065999999998</v>
      </c>
      <c r="L22" s="17">
        <v>40</v>
      </c>
      <c r="M22" s="17">
        <v>13515.5312366</v>
      </c>
      <c r="N22" s="17">
        <f t="shared" si="0"/>
        <v>90</v>
      </c>
      <c r="O22" s="17">
        <f t="shared" si="1"/>
        <v>14375.3878811</v>
      </c>
      <c r="P22" s="17">
        <v>1831</v>
      </c>
      <c r="Q22" s="17">
        <v>45839.522840799997</v>
      </c>
      <c r="R22" s="17">
        <v>180</v>
      </c>
      <c r="S22" s="17">
        <v>32282.986524200001</v>
      </c>
      <c r="T22" s="17">
        <v>127</v>
      </c>
      <c r="U22" s="17">
        <v>147486.84108789999</v>
      </c>
      <c r="V22" s="17">
        <v>0</v>
      </c>
      <c r="W22" s="17">
        <v>0</v>
      </c>
      <c r="X22" s="17">
        <v>14</v>
      </c>
      <c r="Y22" s="17">
        <v>23.279529100000001</v>
      </c>
      <c r="Z22" s="17">
        <v>2152</v>
      </c>
      <c r="AA22" s="17">
        <v>225632.62998200001</v>
      </c>
      <c r="AB22" s="17">
        <v>3</v>
      </c>
      <c r="AC22" s="17">
        <v>1606.684581</v>
      </c>
      <c r="AD22" s="17">
        <v>1096</v>
      </c>
      <c r="AE22" s="17">
        <v>6166.8556022000002</v>
      </c>
      <c r="AF22" s="17">
        <v>4249</v>
      </c>
      <c r="AG22" s="17">
        <v>47788.044313600003</v>
      </c>
      <c r="AH22" s="17">
        <v>1</v>
      </c>
      <c r="AI22" s="17">
        <v>72.168366300000002</v>
      </c>
      <c r="AJ22" s="17">
        <v>13</v>
      </c>
      <c r="AK22" s="17">
        <v>145.13342639999999</v>
      </c>
      <c r="AL22" s="17">
        <v>0</v>
      </c>
      <c r="AM22" s="17">
        <v>0</v>
      </c>
      <c r="AN22" s="17">
        <v>5362</v>
      </c>
      <c r="AO22" s="17">
        <v>55778.886289499998</v>
      </c>
      <c r="AP22" s="3">
        <v>2</v>
      </c>
      <c r="AQ22" s="3">
        <v>17.219241499999999</v>
      </c>
      <c r="AR22" s="3">
        <v>221</v>
      </c>
      <c r="AS22" s="3">
        <v>5339.2331421999997</v>
      </c>
      <c r="AT22" s="3">
        <v>15069</v>
      </c>
      <c r="AU22" s="3">
        <v>356635.77982980001</v>
      </c>
      <c r="AV22" s="3">
        <v>4266</v>
      </c>
      <c r="AW22" s="3">
        <v>7706.4808040999997</v>
      </c>
      <c r="AX22" s="3">
        <v>54867</v>
      </c>
      <c r="AY22" s="3">
        <v>1643473.2937225001</v>
      </c>
      <c r="AZ22" s="3">
        <v>74425</v>
      </c>
      <c r="BA22" s="3">
        <v>2013172.0067401</v>
      </c>
      <c r="BB22" s="3">
        <v>941</v>
      </c>
      <c r="BC22" s="3">
        <v>7376.8546053999999</v>
      </c>
    </row>
    <row r="23" spans="3:55" s="1" customFormat="1" ht="19.149999999999999" customHeight="1" x14ac:dyDescent="0.25">
      <c r="C23" s="14" t="s">
        <v>43</v>
      </c>
      <c r="D23" s="17">
        <v>29</v>
      </c>
      <c r="E23" s="17">
        <v>44.230171800000001</v>
      </c>
      <c r="F23" s="17">
        <v>85</v>
      </c>
      <c r="G23" s="17">
        <v>256.80418600000002</v>
      </c>
      <c r="H23" s="17">
        <v>0</v>
      </c>
      <c r="I23" s="17">
        <v>0</v>
      </c>
      <c r="J23" s="17">
        <v>1</v>
      </c>
      <c r="K23" s="17">
        <v>146.42220570000001</v>
      </c>
      <c r="L23" s="17">
        <v>53</v>
      </c>
      <c r="M23" s="17">
        <v>1315.2828542</v>
      </c>
      <c r="N23" s="17">
        <f t="shared" si="0"/>
        <v>168</v>
      </c>
      <c r="O23" s="17">
        <f t="shared" si="1"/>
        <v>1762.7394177000001</v>
      </c>
      <c r="P23" s="17">
        <v>964</v>
      </c>
      <c r="Q23" s="17">
        <v>9438.2262843000008</v>
      </c>
      <c r="R23" s="17">
        <v>78</v>
      </c>
      <c r="S23" s="17">
        <v>20959.189100200001</v>
      </c>
      <c r="T23" s="17">
        <v>19</v>
      </c>
      <c r="U23" s="17">
        <v>8265.8037629999999</v>
      </c>
      <c r="V23" s="17">
        <v>0</v>
      </c>
      <c r="W23" s="17">
        <v>0</v>
      </c>
      <c r="X23" s="17">
        <v>0</v>
      </c>
      <c r="Y23" s="17">
        <v>0</v>
      </c>
      <c r="Z23" s="17">
        <v>1061</v>
      </c>
      <c r="AA23" s="17">
        <v>38663.2191475</v>
      </c>
      <c r="AB23" s="17">
        <v>6</v>
      </c>
      <c r="AC23" s="17">
        <v>4857.4288686</v>
      </c>
      <c r="AD23" s="17">
        <v>37</v>
      </c>
      <c r="AE23" s="17">
        <v>209.8368557</v>
      </c>
      <c r="AF23" s="17">
        <v>265</v>
      </c>
      <c r="AG23" s="17">
        <v>2327.9626368999998</v>
      </c>
      <c r="AH23" s="17">
        <v>0</v>
      </c>
      <c r="AI23" s="17">
        <v>0</v>
      </c>
      <c r="AJ23" s="17">
        <v>0</v>
      </c>
      <c r="AK23" s="17">
        <v>0</v>
      </c>
      <c r="AL23" s="17">
        <v>407</v>
      </c>
      <c r="AM23" s="17">
        <v>3546.8320438999999</v>
      </c>
      <c r="AN23" s="17">
        <v>715</v>
      </c>
      <c r="AO23" s="17">
        <v>10942.060405099999</v>
      </c>
      <c r="AP23" s="3">
        <v>0</v>
      </c>
      <c r="AQ23" s="3">
        <v>0</v>
      </c>
      <c r="AR23" s="3">
        <v>1</v>
      </c>
      <c r="AS23" s="3">
        <v>3.5536496</v>
      </c>
      <c r="AT23" s="3">
        <v>496</v>
      </c>
      <c r="AU23" s="3">
        <v>29370.664201799998</v>
      </c>
      <c r="AV23" s="3">
        <v>20</v>
      </c>
      <c r="AW23" s="3">
        <v>23.769194200000001</v>
      </c>
      <c r="AX23" s="3">
        <v>1802</v>
      </c>
      <c r="AY23" s="3">
        <v>272162.60236110003</v>
      </c>
      <c r="AZ23" s="3">
        <v>2319</v>
      </c>
      <c r="BA23" s="3">
        <v>301560.58940669999</v>
      </c>
      <c r="BB23" s="3">
        <v>544</v>
      </c>
      <c r="BC23" s="3">
        <v>1677.4103967999999</v>
      </c>
    </row>
    <row r="24" spans="3:55" s="1" customFormat="1" ht="19.149999999999999" customHeight="1" x14ac:dyDescent="0.25">
      <c r="C24" s="14" t="s">
        <v>44</v>
      </c>
      <c r="D24" s="17">
        <v>10</v>
      </c>
      <c r="E24" s="17">
        <v>11.677966400000001</v>
      </c>
      <c r="F24" s="17">
        <v>50</v>
      </c>
      <c r="G24" s="17">
        <v>770.67618489999995</v>
      </c>
      <c r="H24" s="17">
        <v>41</v>
      </c>
      <c r="I24" s="17">
        <v>604.62743020000005</v>
      </c>
      <c r="J24" s="17">
        <v>2</v>
      </c>
      <c r="K24" s="17">
        <v>249.7644118</v>
      </c>
      <c r="L24" s="17">
        <v>64</v>
      </c>
      <c r="M24" s="17">
        <v>1547.8194582000001</v>
      </c>
      <c r="N24" s="17">
        <f t="shared" si="0"/>
        <v>126</v>
      </c>
      <c r="O24" s="17">
        <f t="shared" si="1"/>
        <v>2579.9380212999999</v>
      </c>
      <c r="P24" s="17">
        <v>2223</v>
      </c>
      <c r="Q24" s="17">
        <v>35932.745347099997</v>
      </c>
      <c r="R24" s="17">
        <v>189</v>
      </c>
      <c r="S24" s="17">
        <v>30313.574341299998</v>
      </c>
      <c r="T24" s="17">
        <v>78</v>
      </c>
      <c r="U24" s="17">
        <v>51616.358536599997</v>
      </c>
      <c r="V24" s="17">
        <v>4</v>
      </c>
      <c r="W24" s="17">
        <v>7.2366264999999999</v>
      </c>
      <c r="X24" s="17">
        <v>0</v>
      </c>
      <c r="Y24" s="17">
        <v>0</v>
      </c>
      <c r="Z24" s="17">
        <v>2494</v>
      </c>
      <c r="AA24" s="17">
        <v>117869.9148515</v>
      </c>
      <c r="AB24" s="17">
        <v>0</v>
      </c>
      <c r="AC24" s="17">
        <v>0</v>
      </c>
      <c r="AD24" s="17">
        <v>204</v>
      </c>
      <c r="AE24" s="17">
        <v>1228.8013266</v>
      </c>
      <c r="AF24" s="17">
        <v>796</v>
      </c>
      <c r="AG24" s="17">
        <v>7454.8902678000004</v>
      </c>
      <c r="AH24" s="17">
        <v>3</v>
      </c>
      <c r="AI24" s="17">
        <v>17.762332099999998</v>
      </c>
      <c r="AJ24" s="17">
        <v>0</v>
      </c>
      <c r="AK24" s="17">
        <v>0</v>
      </c>
      <c r="AL24" s="17">
        <v>55</v>
      </c>
      <c r="AM24" s="17">
        <v>0.52684319999999996</v>
      </c>
      <c r="AN24" s="17">
        <v>1058</v>
      </c>
      <c r="AO24" s="17">
        <v>8701.9807696999997</v>
      </c>
      <c r="AP24" s="3">
        <v>7</v>
      </c>
      <c r="AQ24" s="3">
        <v>277.90105</v>
      </c>
      <c r="AR24" s="3">
        <v>143</v>
      </c>
      <c r="AS24" s="3">
        <v>3831.4893253999999</v>
      </c>
      <c r="AT24" s="3">
        <v>1125</v>
      </c>
      <c r="AU24" s="3">
        <v>52360.444108000003</v>
      </c>
      <c r="AV24" s="3">
        <v>3680</v>
      </c>
      <c r="AW24" s="3">
        <v>37333.105290400003</v>
      </c>
      <c r="AX24" s="3">
        <v>2146</v>
      </c>
      <c r="AY24" s="3">
        <v>191245.70494970001</v>
      </c>
      <c r="AZ24" s="3">
        <v>7101</v>
      </c>
      <c r="BA24" s="3">
        <v>285048.64472350001</v>
      </c>
      <c r="BB24" s="3">
        <v>390</v>
      </c>
      <c r="BC24" s="3">
        <v>1473.2505618</v>
      </c>
    </row>
    <row r="25" spans="3:55" s="1" customFormat="1" ht="19.149999999999999" customHeight="1" x14ac:dyDescent="0.25">
      <c r="C25" s="15" t="s">
        <v>45</v>
      </c>
      <c r="D25" s="16">
        <v>1645</v>
      </c>
      <c r="E25" s="16">
        <v>25021.041116799999</v>
      </c>
      <c r="F25" s="16">
        <v>1342</v>
      </c>
      <c r="G25" s="16">
        <v>20863.881540099999</v>
      </c>
      <c r="H25" s="16">
        <v>682</v>
      </c>
      <c r="I25" s="16">
        <v>6459.1143204999998</v>
      </c>
      <c r="J25" s="16">
        <v>90</v>
      </c>
      <c r="K25" s="16">
        <v>24029.198657100002</v>
      </c>
      <c r="L25" s="16">
        <v>930</v>
      </c>
      <c r="M25" s="16">
        <v>148239.7047909</v>
      </c>
      <c r="N25" s="17">
        <f t="shared" si="0"/>
        <v>4007</v>
      </c>
      <c r="O25" s="17">
        <f t="shared" si="1"/>
        <v>218153.82610489998</v>
      </c>
      <c r="P25" s="16">
        <v>15234</v>
      </c>
      <c r="Q25" s="16">
        <v>331835.55884299998</v>
      </c>
      <c r="R25" s="16">
        <v>2544</v>
      </c>
      <c r="S25" s="16">
        <v>335707.37191370002</v>
      </c>
      <c r="T25" s="16">
        <v>728</v>
      </c>
      <c r="U25" s="16">
        <v>379015.75807759998</v>
      </c>
      <c r="V25" s="16">
        <v>64</v>
      </c>
      <c r="W25" s="16">
        <v>3750.8019634000002</v>
      </c>
      <c r="X25" s="16">
        <v>100</v>
      </c>
      <c r="Y25" s="16">
        <v>3395.8613997000002</v>
      </c>
      <c r="Z25" s="16">
        <v>18670</v>
      </c>
      <c r="AA25" s="16">
        <v>1053705.3521974001</v>
      </c>
      <c r="AB25" s="16">
        <v>11</v>
      </c>
      <c r="AC25" s="16">
        <v>6464.1134496000004</v>
      </c>
      <c r="AD25" s="16">
        <v>2480</v>
      </c>
      <c r="AE25" s="16">
        <v>14537.5136705</v>
      </c>
      <c r="AF25" s="16">
        <v>10918</v>
      </c>
      <c r="AG25" s="16">
        <v>134186.37993299999</v>
      </c>
      <c r="AH25" s="16">
        <v>6</v>
      </c>
      <c r="AI25" s="16">
        <v>89.937078400000004</v>
      </c>
      <c r="AJ25" s="16">
        <v>39</v>
      </c>
      <c r="AK25" s="16">
        <v>186.7249296</v>
      </c>
      <c r="AL25" s="16">
        <v>580</v>
      </c>
      <c r="AM25" s="16">
        <v>3755.2885074999999</v>
      </c>
      <c r="AN25" s="16">
        <v>14034</v>
      </c>
      <c r="AO25" s="16">
        <v>159219.95756859999</v>
      </c>
      <c r="AP25" s="4">
        <v>309</v>
      </c>
      <c r="AQ25" s="4">
        <v>366685.88900159998</v>
      </c>
      <c r="AR25" s="4">
        <v>658</v>
      </c>
      <c r="AS25" s="4">
        <v>17009.979479099999</v>
      </c>
      <c r="AT25" s="4">
        <v>24673</v>
      </c>
      <c r="AU25" s="4">
        <v>799186.39930070005</v>
      </c>
      <c r="AV25" s="4">
        <v>19878</v>
      </c>
      <c r="AW25" s="4">
        <v>149280.66507779999</v>
      </c>
      <c r="AX25" s="4">
        <v>86337</v>
      </c>
      <c r="AY25" s="4">
        <v>5801646.3338730996</v>
      </c>
      <c r="AZ25" s="4">
        <v>131855</v>
      </c>
      <c r="BA25" s="4">
        <v>7133809.2667322997</v>
      </c>
      <c r="BB25" s="4">
        <v>8321</v>
      </c>
      <c r="BC25" s="4">
        <v>67057.582186400003</v>
      </c>
    </row>
    <row r="26" spans="3:55" s="1" customFormat="1" ht="19.149999999999999" customHeight="1" x14ac:dyDescent="0.25">
      <c r="C26" s="14" t="s">
        <v>46</v>
      </c>
      <c r="D26" s="17">
        <v>19</v>
      </c>
      <c r="E26" s="17">
        <v>270.79331289999999</v>
      </c>
      <c r="F26" s="17">
        <v>12</v>
      </c>
      <c r="G26" s="17">
        <v>35.534109999999998</v>
      </c>
      <c r="H26" s="17">
        <v>0</v>
      </c>
      <c r="I26" s="17">
        <v>0</v>
      </c>
      <c r="J26" s="17">
        <v>0</v>
      </c>
      <c r="K26" s="17">
        <v>0</v>
      </c>
      <c r="L26" s="17">
        <v>31</v>
      </c>
      <c r="M26" s="17">
        <v>12140.232468300001</v>
      </c>
      <c r="N26" s="17">
        <f t="shared" si="0"/>
        <v>62</v>
      </c>
      <c r="O26" s="17">
        <f t="shared" si="1"/>
        <v>12446.5598912</v>
      </c>
      <c r="P26" s="17">
        <v>706</v>
      </c>
      <c r="Q26" s="17">
        <v>49764.2678027</v>
      </c>
      <c r="R26" s="17">
        <v>308</v>
      </c>
      <c r="S26" s="17">
        <v>37921.596170299999</v>
      </c>
      <c r="T26" s="17">
        <v>86</v>
      </c>
      <c r="U26" s="17">
        <v>27552.355472899999</v>
      </c>
      <c r="V26" s="17">
        <v>0</v>
      </c>
      <c r="W26" s="17">
        <v>0</v>
      </c>
      <c r="X26" s="17">
        <v>0</v>
      </c>
      <c r="Y26" s="17">
        <v>0</v>
      </c>
      <c r="Z26" s="17">
        <v>1100</v>
      </c>
      <c r="AA26" s="17">
        <v>115238.2194459</v>
      </c>
      <c r="AB26" s="17">
        <v>0</v>
      </c>
      <c r="AC26" s="17">
        <v>0</v>
      </c>
      <c r="AD26" s="17">
        <v>68</v>
      </c>
      <c r="AE26" s="17">
        <v>710.93345509999995</v>
      </c>
      <c r="AF26" s="17">
        <v>453</v>
      </c>
      <c r="AG26" s="17">
        <v>6321.0511737999996</v>
      </c>
      <c r="AH26" s="17">
        <v>0</v>
      </c>
      <c r="AI26" s="17">
        <v>0</v>
      </c>
      <c r="AJ26" s="17">
        <v>0</v>
      </c>
      <c r="AK26" s="17">
        <v>0</v>
      </c>
      <c r="AL26" s="17">
        <v>3</v>
      </c>
      <c r="AM26" s="17">
        <v>0.44597999999999999</v>
      </c>
      <c r="AN26" s="17">
        <v>524</v>
      </c>
      <c r="AO26" s="17">
        <v>7032.4306089000002</v>
      </c>
      <c r="AP26" s="3">
        <v>0</v>
      </c>
      <c r="AQ26" s="3">
        <v>0</v>
      </c>
      <c r="AR26" s="3">
        <v>44</v>
      </c>
      <c r="AS26" s="3">
        <v>1279.5003652</v>
      </c>
      <c r="AT26" s="3">
        <v>850</v>
      </c>
      <c r="AU26" s="3">
        <v>40511.459164200001</v>
      </c>
      <c r="AV26" s="3">
        <v>70992</v>
      </c>
      <c r="AW26" s="3">
        <v>31257.055674399999</v>
      </c>
      <c r="AX26" s="3">
        <v>12434</v>
      </c>
      <c r="AY26" s="3">
        <v>259259.23040510001</v>
      </c>
      <c r="AZ26" s="3">
        <v>84320</v>
      </c>
      <c r="BA26" s="3">
        <v>332307.24560889998</v>
      </c>
      <c r="BB26" s="3">
        <v>143</v>
      </c>
      <c r="BC26" s="3">
        <v>3270.3245855999999</v>
      </c>
    </row>
    <row r="27" spans="3:55" s="1" customFormat="1" ht="19.149999999999999" customHeight="1" x14ac:dyDescent="0.25">
      <c r="C27" s="14" t="s">
        <v>47</v>
      </c>
      <c r="D27" s="17">
        <v>3</v>
      </c>
      <c r="E27" s="17">
        <v>54.192849099999997</v>
      </c>
      <c r="F27" s="17">
        <v>6</v>
      </c>
      <c r="G27" s="17">
        <v>71.64</v>
      </c>
      <c r="H27" s="17">
        <v>6</v>
      </c>
      <c r="I27" s="17">
        <v>71.64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9</v>
      </c>
      <c r="O27" s="17">
        <f t="shared" si="1"/>
        <v>125.8328491</v>
      </c>
      <c r="P27" s="17">
        <v>16</v>
      </c>
      <c r="Q27" s="17">
        <v>290.51360979999998</v>
      </c>
      <c r="R27" s="17">
        <v>1</v>
      </c>
      <c r="S27" s="17">
        <v>445.10571420000002</v>
      </c>
      <c r="T27" s="17">
        <v>12</v>
      </c>
      <c r="U27" s="17">
        <v>443.19357000000002</v>
      </c>
      <c r="V27" s="17">
        <v>0</v>
      </c>
      <c r="W27" s="17">
        <v>0</v>
      </c>
      <c r="X27" s="17">
        <v>0</v>
      </c>
      <c r="Y27" s="17">
        <v>0</v>
      </c>
      <c r="Z27" s="17">
        <v>29</v>
      </c>
      <c r="AA27" s="17">
        <v>1178.8128939999999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134</v>
      </c>
      <c r="AW27" s="3">
        <v>268.53304070000002</v>
      </c>
      <c r="AX27" s="3">
        <v>1204</v>
      </c>
      <c r="AY27" s="3">
        <v>2220.0207116000001</v>
      </c>
      <c r="AZ27" s="3">
        <v>1338</v>
      </c>
      <c r="BA27" s="3">
        <v>2488.5537522999998</v>
      </c>
      <c r="BB27" s="3">
        <v>6</v>
      </c>
      <c r="BC27" s="3">
        <v>71.64</v>
      </c>
    </row>
    <row r="28" spans="3:55" s="1" customFormat="1" ht="19.149999999999999" customHeight="1" x14ac:dyDescent="0.25">
      <c r="C28" s="14" t="s">
        <v>48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0</v>
      </c>
      <c r="O28" s="17">
        <f t="shared" si="1"/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</row>
    <row r="29" spans="3:55" s="1" customFormat="1" ht="19.149999999999999" customHeight="1" x14ac:dyDescent="0.25">
      <c r="C29" s="14" t="s">
        <v>49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</v>
      </c>
      <c r="M29" s="17">
        <v>146.40034299999999</v>
      </c>
      <c r="N29" s="17">
        <f t="shared" si="0"/>
        <v>1</v>
      </c>
      <c r="O29" s="17">
        <f t="shared" si="1"/>
        <v>146.40034299999999</v>
      </c>
      <c r="P29" s="17">
        <v>14</v>
      </c>
      <c r="Q29" s="17">
        <v>1480.7392090000001</v>
      </c>
      <c r="R29" s="17">
        <v>4</v>
      </c>
      <c r="S29" s="17">
        <v>395.79345960000001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18</v>
      </c>
      <c r="AA29" s="17">
        <v>1876.5326686000001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1</v>
      </c>
      <c r="AM29" s="17">
        <v>8.5688999999999993</v>
      </c>
      <c r="AN29" s="17">
        <v>1</v>
      </c>
      <c r="AO29" s="17">
        <v>8.5688999999999993</v>
      </c>
      <c r="AP29" s="3">
        <v>0</v>
      </c>
      <c r="AQ29" s="3">
        <v>0</v>
      </c>
      <c r="AR29" s="3">
        <v>0</v>
      </c>
      <c r="AS29" s="3">
        <v>0</v>
      </c>
      <c r="AT29" s="3">
        <v>4</v>
      </c>
      <c r="AU29" s="3">
        <v>72.937786799999998</v>
      </c>
      <c r="AV29" s="3">
        <v>33</v>
      </c>
      <c r="AW29" s="3">
        <v>190.6764986</v>
      </c>
      <c r="AX29" s="3">
        <v>15</v>
      </c>
      <c r="AY29" s="3">
        <v>336.9331871</v>
      </c>
      <c r="AZ29" s="3">
        <v>52</v>
      </c>
      <c r="BA29" s="3">
        <v>600.54747250000003</v>
      </c>
      <c r="BB29" s="3">
        <v>0</v>
      </c>
      <c r="BC29" s="3">
        <v>0</v>
      </c>
    </row>
    <row r="30" spans="3:55" s="1" customFormat="1" ht="19.149999999999999" customHeight="1" x14ac:dyDescent="0.25">
      <c r="C30" s="14" t="s">
        <v>50</v>
      </c>
      <c r="D30" s="17">
        <v>1</v>
      </c>
      <c r="E30" s="17">
        <v>15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1</v>
      </c>
      <c r="O30" s="17">
        <f t="shared" si="1"/>
        <v>15</v>
      </c>
      <c r="P30" s="17">
        <v>5</v>
      </c>
      <c r="Q30" s="17">
        <v>48.391720300000003</v>
      </c>
      <c r="R30" s="17">
        <v>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10</v>
      </c>
      <c r="AA30" s="17">
        <v>48.391720300000003</v>
      </c>
      <c r="AB30" s="17">
        <v>0</v>
      </c>
      <c r="AC30" s="17">
        <v>0</v>
      </c>
      <c r="AD30" s="17">
        <v>0</v>
      </c>
      <c r="AE30" s="17">
        <v>0</v>
      </c>
      <c r="AF30" s="17">
        <v>6</v>
      </c>
      <c r="AG30" s="17">
        <v>67.199663299999997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6</v>
      </c>
      <c r="AO30" s="17">
        <v>67.199663299999997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48.593248500000001</v>
      </c>
      <c r="AV30" s="3">
        <v>4</v>
      </c>
      <c r="AW30" s="3">
        <v>10.6279</v>
      </c>
      <c r="AX30" s="3">
        <v>60</v>
      </c>
      <c r="AY30" s="3">
        <v>1404.8794152</v>
      </c>
      <c r="AZ30" s="3">
        <v>66</v>
      </c>
      <c r="BA30" s="3">
        <v>1464.1005637000001</v>
      </c>
      <c r="BB30" s="3">
        <v>0</v>
      </c>
      <c r="BC30" s="3">
        <v>0</v>
      </c>
    </row>
    <row r="31" spans="3:55" s="1" customFormat="1" ht="19.149999999999999" customHeight="1" x14ac:dyDescent="0.25">
      <c r="C31" s="14" t="s">
        <v>51</v>
      </c>
      <c r="D31" s="17">
        <v>43</v>
      </c>
      <c r="E31" s="17">
        <v>276.10718500000002</v>
      </c>
      <c r="F31" s="17">
        <v>9</v>
      </c>
      <c r="G31" s="17">
        <v>114.5796799</v>
      </c>
      <c r="H31" s="17">
        <v>7</v>
      </c>
      <c r="I31" s="17">
        <v>122.40202360000001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52</v>
      </c>
      <c r="O31" s="17">
        <f t="shared" si="1"/>
        <v>390.68686490000005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</v>
      </c>
      <c r="AE31" s="17">
        <v>3.6664818000000001</v>
      </c>
      <c r="AF31" s="17">
        <v>26</v>
      </c>
      <c r="AG31" s="17">
        <v>337.8061793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27</v>
      </c>
      <c r="AO31" s="17">
        <v>341.47266109999998</v>
      </c>
      <c r="AP31" s="3">
        <v>0</v>
      </c>
      <c r="AQ31" s="3">
        <v>0</v>
      </c>
      <c r="AR31" s="3">
        <v>0</v>
      </c>
      <c r="AS31" s="3">
        <v>0</v>
      </c>
      <c r="AT31" s="3">
        <v>64</v>
      </c>
      <c r="AU31" s="3">
        <v>4421.0019203000002</v>
      </c>
      <c r="AV31" s="3">
        <v>125</v>
      </c>
      <c r="AW31" s="3">
        <v>181.60603470000001</v>
      </c>
      <c r="AX31" s="3">
        <v>1213</v>
      </c>
      <c r="AY31" s="3">
        <v>180175.68990880001</v>
      </c>
      <c r="AZ31" s="3">
        <v>1402</v>
      </c>
      <c r="BA31" s="3">
        <v>184778.29786379999</v>
      </c>
      <c r="BB31" s="3">
        <v>45</v>
      </c>
      <c r="BC31" s="3">
        <v>233.5400727</v>
      </c>
    </row>
    <row r="32" spans="3:55" s="1" customFormat="1" ht="19.149999999999999" customHeight="1" x14ac:dyDescent="0.25">
      <c r="C32" s="14" t="s">
        <v>52</v>
      </c>
      <c r="D32" s="17">
        <v>104</v>
      </c>
      <c r="E32" s="17">
        <v>1622.4690000000001</v>
      </c>
      <c r="F32" s="17">
        <v>603</v>
      </c>
      <c r="G32" s="17">
        <v>18934.3976</v>
      </c>
      <c r="H32" s="17">
        <v>134</v>
      </c>
      <c r="I32" s="17">
        <v>15407.779259999999</v>
      </c>
      <c r="J32" s="17">
        <v>6</v>
      </c>
      <c r="K32" s="17">
        <v>3000.58682</v>
      </c>
      <c r="L32" s="17">
        <v>142</v>
      </c>
      <c r="M32" s="17">
        <v>22364.170620000001</v>
      </c>
      <c r="N32" s="17">
        <f t="shared" si="0"/>
        <v>855</v>
      </c>
      <c r="O32" s="17">
        <f t="shared" si="1"/>
        <v>45921.624040000002</v>
      </c>
      <c r="P32" s="17">
        <v>2762</v>
      </c>
      <c r="Q32" s="17">
        <v>209132.14598</v>
      </c>
      <c r="R32" s="17">
        <v>1260</v>
      </c>
      <c r="S32" s="17">
        <v>164298.14908</v>
      </c>
      <c r="T32" s="17">
        <v>695</v>
      </c>
      <c r="U32" s="17">
        <v>129031.80183</v>
      </c>
      <c r="V32" s="17">
        <v>0</v>
      </c>
      <c r="W32" s="17">
        <v>0</v>
      </c>
      <c r="X32" s="17">
        <v>0</v>
      </c>
      <c r="Y32" s="17">
        <v>0</v>
      </c>
      <c r="Z32" s="17">
        <v>4717</v>
      </c>
      <c r="AA32" s="17">
        <v>502462.09688999999</v>
      </c>
      <c r="AB32" s="17">
        <v>0</v>
      </c>
      <c r="AC32" s="17">
        <v>0</v>
      </c>
      <c r="AD32" s="17">
        <v>10</v>
      </c>
      <c r="AE32" s="17">
        <v>45.11506</v>
      </c>
      <c r="AF32" s="17">
        <v>656</v>
      </c>
      <c r="AG32" s="17">
        <v>5425.8376099999996</v>
      </c>
      <c r="AH32" s="17">
        <v>1</v>
      </c>
      <c r="AI32" s="17">
        <v>33.246670000000002</v>
      </c>
      <c r="AJ32" s="17">
        <v>0</v>
      </c>
      <c r="AK32" s="17">
        <v>0</v>
      </c>
      <c r="AL32" s="17">
        <v>910</v>
      </c>
      <c r="AM32" s="17">
        <v>188.68450999999999</v>
      </c>
      <c r="AN32" s="17">
        <v>1577</v>
      </c>
      <c r="AO32" s="17">
        <v>5692.8838500000002</v>
      </c>
      <c r="AP32" s="3">
        <v>125</v>
      </c>
      <c r="AQ32" s="3">
        <v>6868.4007799999999</v>
      </c>
      <c r="AR32" s="3">
        <v>3</v>
      </c>
      <c r="AS32" s="3">
        <v>71.71566</v>
      </c>
      <c r="AT32" s="3">
        <v>915</v>
      </c>
      <c r="AU32" s="3">
        <v>57723.281239999997</v>
      </c>
      <c r="AV32" s="3">
        <v>6485</v>
      </c>
      <c r="AW32" s="3">
        <v>30061.11839</v>
      </c>
      <c r="AX32" s="3">
        <v>157857</v>
      </c>
      <c r="AY32" s="3">
        <v>429200.80582000001</v>
      </c>
      <c r="AZ32" s="3">
        <v>165385</v>
      </c>
      <c r="BA32" s="3">
        <v>523925.32189000002</v>
      </c>
      <c r="BB32" s="3">
        <v>2133</v>
      </c>
      <c r="BC32" s="3">
        <v>48775.538209999999</v>
      </c>
    </row>
    <row r="33" spans="3:55" s="1" customFormat="1" ht="19.149999999999999" customHeight="1" x14ac:dyDescent="0.25">
      <c r="C33" s="14" t="s">
        <v>53</v>
      </c>
      <c r="D33" s="17">
        <v>42</v>
      </c>
      <c r="E33" s="17">
        <v>869.90673130000005</v>
      </c>
      <c r="F33" s="17">
        <v>199</v>
      </c>
      <c r="G33" s="17">
        <v>1494.0537853999999</v>
      </c>
      <c r="H33" s="17">
        <v>27</v>
      </c>
      <c r="I33" s="17">
        <v>145.8736237</v>
      </c>
      <c r="J33" s="17">
        <v>0</v>
      </c>
      <c r="K33" s="17">
        <v>0</v>
      </c>
      <c r="L33" s="17">
        <v>41</v>
      </c>
      <c r="M33" s="17">
        <v>6243.5831030999998</v>
      </c>
      <c r="N33" s="17">
        <f t="shared" si="0"/>
        <v>282</v>
      </c>
      <c r="O33" s="17">
        <f t="shared" si="1"/>
        <v>8607.5436197999989</v>
      </c>
      <c r="P33" s="17">
        <v>1891</v>
      </c>
      <c r="Q33" s="17">
        <v>85909.964831999998</v>
      </c>
      <c r="R33" s="17">
        <v>631</v>
      </c>
      <c r="S33" s="17">
        <v>54542.071693700003</v>
      </c>
      <c r="T33" s="17">
        <v>202</v>
      </c>
      <c r="U33" s="17">
        <v>18737.1461385</v>
      </c>
      <c r="V33" s="17">
        <v>0</v>
      </c>
      <c r="W33" s="17">
        <v>0</v>
      </c>
      <c r="X33" s="17">
        <v>0</v>
      </c>
      <c r="Y33" s="17">
        <v>0</v>
      </c>
      <c r="Z33" s="17">
        <v>2724</v>
      </c>
      <c r="AA33" s="17">
        <v>159189.18266419999</v>
      </c>
      <c r="AB33" s="17">
        <v>0</v>
      </c>
      <c r="AC33" s="17">
        <v>0</v>
      </c>
      <c r="AD33" s="17">
        <v>239</v>
      </c>
      <c r="AE33" s="17">
        <v>2675.8614576999998</v>
      </c>
      <c r="AF33" s="17">
        <v>448</v>
      </c>
      <c r="AG33" s="17">
        <v>4650.8518395999999</v>
      </c>
      <c r="AH33" s="17">
        <v>0</v>
      </c>
      <c r="AI33" s="17">
        <v>0</v>
      </c>
      <c r="AJ33" s="17">
        <v>0</v>
      </c>
      <c r="AK33" s="17">
        <v>0</v>
      </c>
      <c r="AL33" s="17">
        <v>1</v>
      </c>
      <c r="AM33" s="17">
        <v>0</v>
      </c>
      <c r="AN33" s="17">
        <v>688</v>
      </c>
      <c r="AO33" s="17">
        <v>7326.7132972999998</v>
      </c>
      <c r="AP33" s="3">
        <v>0</v>
      </c>
      <c r="AQ33" s="3">
        <v>0</v>
      </c>
      <c r="AR33" s="3">
        <v>110</v>
      </c>
      <c r="AS33" s="3">
        <v>2861.7291939000002</v>
      </c>
      <c r="AT33" s="3">
        <v>1778</v>
      </c>
      <c r="AU33" s="3">
        <v>73705.472721900005</v>
      </c>
      <c r="AV33" s="3">
        <v>5115</v>
      </c>
      <c r="AW33" s="3">
        <v>28088.644366799999</v>
      </c>
      <c r="AX33" s="3">
        <v>40396</v>
      </c>
      <c r="AY33" s="3">
        <v>166899.10561689999</v>
      </c>
      <c r="AZ33" s="3">
        <v>47399</v>
      </c>
      <c r="BA33" s="3">
        <v>271554.95189949998</v>
      </c>
      <c r="BB33" s="3">
        <v>493</v>
      </c>
      <c r="BC33" s="3">
        <v>11800.906784999999</v>
      </c>
    </row>
    <row r="34" spans="3:55" s="1" customFormat="1" ht="19.149999999999999" customHeight="1" x14ac:dyDescent="0.25">
      <c r="C34" s="14" t="s">
        <v>54</v>
      </c>
      <c r="D34" s="17">
        <v>149</v>
      </c>
      <c r="E34" s="17">
        <v>1187.5996219000001</v>
      </c>
      <c r="F34" s="17">
        <v>4</v>
      </c>
      <c r="G34" s="17">
        <v>50.207416700000003</v>
      </c>
      <c r="H34" s="17">
        <v>4</v>
      </c>
      <c r="I34" s="17">
        <v>6.4401336000000002</v>
      </c>
      <c r="J34" s="17">
        <v>0</v>
      </c>
      <c r="K34" s="17">
        <v>0</v>
      </c>
      <c r="L34" s="17">
        <v>29</v>
      </c>
      <c r="M34" s="17">
        <v>1420.497065</v>
      </c>
      <c r="N34" s="17">
        <f t="shared" si="0"/>
        <v>182</v>
      </c>
      <c r="O34" s="17">
        <f t="shared" si="1"/>
        <v>2658.3041036000004</v>
      </c>
      <c r="P34" s="17">
        <v>282</v>
      </c>
      <c r="Q34" s="17">
        <v>3165.2412331</v>
      </c>
      <c r="R34" s="17">
        <v>12</v>
      </c>
      <c r="S34" s="17">
        <v>2694.5329794999998</v>
      </c>
      <c r="T34" s="17">
        <v>1</v>
      </c>
      <c r="U34" s="17">
        <v>116.0939992</v>
      </c>
      <c r="V34" s="17">
        <v>0</v>
      </c>
      <c r="W34" s="17">
        <v>0</v>
      </c>
      <c r="X34" s="17">
        <v>0</v>
      </c>
      <c r="Y34" s="17">
        <v>0</v>
      </c>
      <c r="Z34" s="17">
        <v>295</v>
      </c>
      <c r="AA34" s="17">
        <v>5975.8682117999997</v>
      </c>
      <c r="AB34" s="17">
        <v>0</v>
      </c>
      <c r="AC34" s="17">
        <v>0</v>
      </c>
      <c r="AD34" s="17">
        <v>27</v>
      </c>
      <c r="AE34" s="17">
        <v>100.24558140000001</v>
      </c>
      <c r="AF34" s="17">
        <v>571</v>
      </c>
      <c r="AG34" s="17">
        <v>8528.8535544000006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598</v>
      </c>
      <c r="AO34" s="17">
        <v>8629.0991357999992</v>
      </c>
      <c r="AP34" s="3">
        <v>0</v>
      </c>
      <c r="AQ34" s="3">
        <v>0</v>
      </c>
      <c r="AR34" s="3">
        <v>4</v>
      </c>
      <c r="AS34" s="3">
        <v>90.506550000000004</v>
      </c>
      <c r="AT34" s="3">
        <v>448</v>
      </c>
      <c r="AU34" s="3">
        <v>16327.1476561</v>
      </c>
      <c r="AV34" s="3">
        <v>60</v>
      </c>
      <c r="AW34" s="3">
        <v>760.21116670000004</v>
      </c>
      <c r="AX34" s="3">
        <v>1310</v>
      </c>
      <c r="AY34" s="3">
        <v>31858.2812768</v>
      </c>
      <c r="AZ34" s="3">
        <v>1822</v>
      </c>
      <c r="BA34" s="3">
        <v>49036.146649599999</v>
      </c>
      <c r="BB34" s="3">
        <v>225</v>
      </c>
      <c r="BC34" s="3">
        <v>2067.3907780999998</v>
      </c>
    </row>
    <row r="35" spans="3:55" s="1" customFormat="1" ht="19.149999999999999" customHeight="1" x14ac:dyDescent="0.25">
      <c r="C35" s="14" t="s">
        <v>55</v>
      </c>
      <c r="D35" s="17">
        <v>23</v>
      </c>
      <c r="E35" s="17">
        <v>670.05235279999999</v>
      </c>
      <c r="F35" s="17">
        <v>54</v>
      </c>
      <c r="G35" s="17">
        <v>320.99209000000002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f t="shared" si="0"/>
        <v>77</v>
      </c>
      <c r="O35" s="17">
        <f t="shared" si="1"/>
        <v>991.04444280000007</v>
      </c>
      <c r="P35" s="17">
        <v>1300</v>
      </c>
      <c r="Q35" s="17">
        <v>44038.403161599999</v>
      </c>
      <c r="R35" s="17">
        <v>310</v>
      </c>
      <c r="S35" s="17">
        <v>21720.898413399998</v>
      </c>
      <c r="T35" s="17">
        <v>50</v>
      </c>
      <c r="U35" s="17">
        <v>2380.0860788999998</v>
      </c>
      <c r="V35" s="17">
        <v>0</v>
      </c>
      <c r="W35" s="17">
        <v>0</v>
      </c>
      <c r="X35" s="17">
        <v>0</v>
      </c>
      <c r="Y35" s="17">
        <v>0</v>
      </c>
      <c r="Z35" s="17">
        <v>1660</v>
      </c>
      <c r="AA35" s="17">
        <v>68139.387653900005</v>
      </c>
      <c r="AB35" s="17">
        <v>0</v>
      </c>
      <c r="AC35" s="17">
        <v>0</v>
      </c>
      <c r="AD35" s="17">
        <v>0</v>
      </c>
      <c r="AE35" s="17">
        <v>0</v>
      </c>
      <c r="AF35" s="17">
        <v>460</v>
      </c>
      <c r="AG35" s="17">
        <v>7006.9308117999999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460</v>
      </c>
      <c r="AO35" s="17">
        <v>7006.9308117999999</v>
      </c>
      <c r="AP35" s="3">
        <v>50</v>
      </c>
      <c r="AQ35" s="3">
        <v>1315.5234527</v>
      </c>
      <c r="AR35" s="3">
        <v>270</v>
      </c>
      <c r="AS35" s="3">
        <v>6376.7496617999996</v>
      </c>
      <c r="AT35" s="3">
        <v>773</v>
      </c>
      <c r="AU35" s="3">
        <v>25643.694388799999</v>
      </c>
      <c r="AV35" s="3">
        <v>14085</v>
      </c>
      <c r="AW35" s="3">
        <v>20368.6761506</v>
      </c>
      <c r="AX35" s="3">
        <v>64255</v>
      </c>
      <c r="AY35" s="3">
        <v>75258.342783100001</v>
      </c>
      <c r="AZ35" s="3">
        <v>79433</v>
      </c>
      <c r="BA35" s="3">
        <v>128962.986437</v>
      </c>
      <c r="BB35" s="3">
        <v>9</v>
      </c>
      <c r="BC35" s="3">
        <v>35.311439300000004</v>
      </c>
    </row>
    <row r="36" spans="3:55" s="1" customFormat="1" ht="19.149999999999999" customHeight="1" x14ac:dyDescent="0.25">
      <c r="C36" s="14" t="s">
        <v>56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0</v>
      </c>
      <c r="O36" s="17">
        <f t="shared" si="1"/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4" t="s">
        <v>57</v>
      </c>
      <c r="D37" s="17">
        <v>36</v>
      </c>
      <c r="E37" s="17">
        <v>705.44889999999998</v>
      </c>
      <c r="F37" s="17">
        <v>3</v>
      </c>
      <c r="G37" s="17">
        <v>65.133700000000005</v>
      </c>
      <c r="H37" s="17">
        <v>3</v>
      </c>
      <c r="I37" s="17">
        <v>65.133700000000005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39</v>
      </c>
      <c r="O37" s="17">
        <f t="shared" si="1"/>
        <v>770.58259999999996</v>
      </c>
      <c r="P37" s="17">
        <v>220</v>
      </c>
      <c r="Q37" s="17">
        <v>8385.0829699999995</v>
      </c>
      <c r="R37" s="17">
        <v>131</v>
      </c>
      <c r="S37" s="17">
        <v>11148.58274</v>
      </c>
      <c r="T37" s="17">
        <v>24</v>
      </c>
      <c r="U37" s="17">
        <v>2126.3499000000002</v>
      </c>
      <c r="V37" s="17">
        <v>0</v>
      </c>
      <c r="W37" s="17">
        <v>0</v>
      </c>
      <c r="X37" s="17">
        <v>0</v>
      </c>
      <c r="Y37" s="17">
        <v>0</v>
      </c>
      <c r="Z37" s="17">
        <v>375</v>
      </c>
      <c r="AA37" s="17">
        <v>21660.015609999999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15068</v>
      </c>
      <c r="AY37" s="3">
        <v>33091.691939999997</v>
      </c>
      <c r="AZ37" s="3">
        <v>15068</v>
      </c>
      <c r="BA37" s="3">
        <v>33091.691939999997</v>
      </c>
      <c r="BB37" s="3">
        <v>16</v>
      </c>
      <c r="BC37" s="3">
        <v>4.4261299999999997</v>
      </c>
    </row>
    <row r="38" spans="3:55" s="1" customFormat="1" ht="19.149999999999999" customHeight="1" x14ac:dyDescent="0.25">
      <c r="C38" s="14" t="s">
        <v>58</v>
      </c>
      <c r="D38" s="17">
        <v>1</v>
      </c>
      <c r="E38" s="17">
        <v>6.74</v>
      </c>
      <c r="F38" s="17">
        <v>1</v>
      </c>
      <c r="G38" s="17">
        <v>6.74</v>
      </c>
      <c r="H38" s="17">
        <v>0</v>
      </c>
      <c r="I38" s="17">
        <v>0</v>
      </c>
      <c r="J38" s="17">
        <v>0</v>
      </c>
      <c r="K38" s="17">
        <v>0</v>
      </c>
      <c r="L38" s="17">
        <v>2</v>
      </c>
      <c r="M38" s="17">
        <v>85.34</v>
      </c>
      <c r="N38" s="17">
        <f t="shared" si="0"/>
        <v>4</v>
      </c>
      <c r="O38" s="17">
        <f t="shared" si="1"/>
        <v>98.820000000000007</v>
      </c>
      <c r="P38" s="17">
        <v>0</v>
      </c>
      <c r="Q38" s="17">
        <v>0</v>
      </c>
      <c r="R38" s="17">
        <v>20</v>
      </c>
      <c r="S38" s="17">
        <v>130.4</v>
      </c>
      <c r="T38" s="17">
        <v>2</v>
      </c>
      <c r="U38" s="17">
        <v>31.44</v>
      </c>
      <c r="V38" s="17">
        <v>7</v>
      </c>
      <c r="W38" s="17">
        <v>6209.02</v>
      </c>
      <c r="X38" s="17">
        <v>0</v>
      </c>
      <c r="Y38" s="17">
        <v>0</v>
      </c>
      <c r="Z38" s="17">
        <v>29</v>
      </c>
      <c r="AA38" s="17">
        <v>6370.86</v>
      </c>
      <c r="AB38" s="17">
        <v>0</v>
      </c>
      <c r="AC38" s="17">
        <v>0</v>
      </c>
      <c r="AD38" s="17">
        <v>14</v>
      </c>
      <c r="AE38" s="17">
        <v>38.369999999999997</v>
      </c>
      <c r="AF38" s="17">
        <v>90</v>
      </c>
      <c r="AG38" s="17">
        <v>1453.68</v>
      </c>
      <c r="AH38" s="17">
        <v>0</v>
      </c>
      <c r="AI38" s="17">
        <v>0</v>
      </c>
      <c r="AJ38" s="17">
        <v>0</v>
      </c>
      <c r="AK38" s="17">
        <v>0</v>
      </c>
      <c r="AL38" s="17">
        <v>26</v>
      </c>
      <c r="AM38" s="17">
        <v>589.20000000000005</v>
      </c>
      <c r="AN38" s="17">
        <v>130</v>
      </c>
      <c r="AO38" s="17">
        <v>2081.25</v>
      </c>
      <c r="AP38" s="3">
        <v>0</v>
      </c>
      <c r="AQ38" s="3">
        <v>0</v>
      </c>
      <c r="AR38" s="3">
        <v>1</v>
      </c>
      <c r="AS38" s="3">
        <v>31.53</v>
      </c>
      <c r="AT38" s="3">
        <v>88</v>
      </c>
      <c r="AU38" s="3">
        <v>1649.29</v>
      </c>
      <c r="AV38" s="3">
        <v>51</v>
      </c>
      <c r="AW38" s="3">
        <v>359.53</v>
      </c>
      <c r="AX38" s="3">
        <v>171</v>
      </c>
      <c r="AY38" s="3">
        <v>1812.06</v>
      </c>
      <c r="AZ38" s="3">
        <v>311</v>
      </c>
      <c r="BA38" s="3">
        <v>3852.41</v>
      </c>
      <c r="BB38" s="3">
        <v>0</v>
      </c>
      <c r="BC38" s="3">
        <v>0</v>
      </c>
    </row>
    <row r="39" spans="3:55" s="1" customFormat="1" ht="19.149999999999999" customHeight="1" x14ac:dyDescent="0.25">
      <c r="C39" s="14" t="s">
        <v>59</v>
      </c>
      <c r="D39" s="17">
        <v>0</v>
      </c>
      <c r="E39" s="17">
        <v>0</v>
      </c>
      <c r="F39" s="17">
        <v>2</v>
      </c>
      <c r="G39" s="17">
        <v>13.873531699999999</v>
      </c>
      <c r="H39" s="17">
        <v>2</v>
      </c>
      <c r="I39" s="17">
        <v>13.873531699999999</v>
      </c>
      <c r="J39" s="17">
        <v>2</v>
      </c>
      <c r="K39" s="17">
        <v>12.248507999999999</v>
      </c>
      <c r="L39" s="17">
        <v>0</v>
      </c>
      <c r="M39" s="17">
        <v>0</v>
      </c>
      <c r="N39" s="17">
        <f t="shared" si="0"/>
        <v>4</v>
      </c>
      <c r="O39" s="17">
        <f t="shared" si="1"/>
        <v>26.122039699999998</v>
      </c>
      <c r="P39" s="17">
        <v>52</v>
      </c>
      <c r="Q39" s="17">
        <v>951.94481359999997</v>
      </c>
      <c r="R39" s="17">
        <v>10</v>
      </c>
      <c r="S39" s="17">
        <v>927.13173800000004</v>
      </c>
      <c r="T39" s="17">
        <v>7</v>
      </c>
      <c r="U39" s="17">
        <v>3387.5633306999998</v>
      </c>
      <c r="V39" s="17">
        <v>0</v>
      </c>
      <c r="W39" s="17">
        <v>0</v>
      </c>
      <c r="X39" s="17">
        <v>0</v>
      </c>
      <c r="Y39" s="17">
        <v>0</v>
      </c>
      <c r="Z39" s="17">
        <v>69</v>
      </c>
      <c r="AA39" s="17">
        <v>5266.6398823</v>
      </c>
      <c r="AB39" s="17">
        <v>0</v>
      </c>
      <c r="AC39" s="17">
        <v>0</v>
      </c>
      <c r="AD39" s="17">
        <v>2</v>
      </c>
      <c r="AE39" s="17">
        <v>10.20701</v>
      </c>
      <c r="AF39" s="17">
        <v>9</v>
      </c>
      <c r="AG39" s="17">
        <v>92.854562099999995</v>
      </c>
      <c r="AH39" s="17">
        <v>0</v>
      </c>
      <c r="AI39" s="17">
        <v>0</v>
      </c>
      <c r="AJ39" s="17">
        <v>2</v>
      </c>
      <c r="AK39" s="17">
        <v>1082.4219585000001</v>
      </c>
      <c r="AL39" s="17">
        <v>4</v>
      </c>
      <c r="AM39" s="17">
        <v>1.6381399999999999</v>
      </c>
      <c r="AN39" s="17">
        <v>17</v>
      </c>
      <c r="AO39" s="17">
        <v>1187.1216706</v>
      </c>
      <c r="AP39" s="3">
        <v>0</v>
      </c>
      <c r="AQ39" s="3">
        <v>0</v>
      </c>
      <c r="AR39" s="3">
        <v>1</v>
      </c>
      <c r="AS39" s="3">
        <v>25.772480000000002</v>
      </c>
      <c r="AT39" s="3">
        <v>26</v>
      </c>
      <c r="AU39" s="3">
        <v>1532.4893066</v>
      </c>
      <c r="AV39" s="3">
        <v>88</v>
      </c>
      <c r="AW39" s="3">
        <v>727.2008707</v>
      </c>
      <c r="AX39" s="3">
        <v>200</v>
      </c>
      <c r="AY39" s="3">
        <v>2223.0773643000002</v>
      </c>
      <c r="AZ39" s="3">
        <v>315</v>
      </c>
      <c r="BA39" s="3">
        <v>4508.5400215999998</v>
      </c>
      <c r="BB39" s="3">
        <v>1</v>
      </c>
      <c r="BC39" s="3">
        <v>0.32205</v>
      </c>
    </row>
    <row r="40" spans="3:55" s="1" customFormat="1" ht="19.149999999999999" customHeight="1" x14ac:dyDescent="0.25">
      <c r="C40" s="14" t="s">
        <v>60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0"/>
        <v>0</v>
      </c>
      <c r="O40" s="17">
        <f t="shared" si="1"/>
        <v>0</v>
      </c>
      <c r="P40" s="17">
        <v>13</v>
      </c>
      <c r="Q40" s="17">
        <v>406.74647099999999</v>
      </c>
      <c r="R40" s="17">
        <v>9</v>
      </c>
      <c r="S40" s="17">
        <v>143.07546790000001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22</v>
      </c>
      <c r="AA40" s="17">
        <v>549.82193889999996</v>
      </c>
      <c r="AB40" s="17">
        <v>0</v>
      </c>
      <c r="AC40" s="17">
        <v>0</v>
      </c>
      <c r="AD40" s="17">
        <v>0</v>
      </c>
      <c r="AE40" s="17">
        <v>0</v>
      </c>
      <c r="AF40" s="17">
        <v>10</v>
      </c>
      <c r="AG40" s="17">
        <v>168.19674019999999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10</v>
      </c>
      <c r="AO40" s="17">
        <v>168.19674019999999</v>
      </c>
      <c r="AP40" s="3">
        <v>0</v>
      </c>
      <c r="AQ40" s="3">
        <v>0</v>
      </c>
      <c r="AR40" s="3">
        <v>0</v>
      </c>
      <c r="AS40" s="3">
        <v>0</v>
      </c>
      <c r="AT40" s="3">
        <v>20</v>
      </c>
      <c r="AU40" s="3">
        <v>889.05614309999999</v>
      </c>
      <c r="AV40" s="3">
        <v>60</v>
      </c>
      <c r="AW40" s="3">
        <v>302.1549693</v>
      </c>
      <c r="AX40" s="3">
        <v>27</v>
      </c>
      <c r="AY40" s="3">
        <v>1154.7265124999999</v>
      </c>
      <c r="AZ40" s="3">
        <v>107</v>
      </c>
      <c r="BA40" s="3">
        <v>2345.9376249000002</v>
      </c>
      <c r="BB40" s="3">
        <v>3</v>
      </c>
      <c r="BC40" s="3">
        <v>45.610751399999998</v>
      </c>
    </row>
    <row r="41" spans="3:55" s="1" customFormat="1" ht="19.149999999999999" customHeight="1" x14ac:dyDescent="0.25">
      <c r="C41" s="14" t="s">
        <v>61</v>
      </c>
      <c r="D41" s="17">
        <v>49</v>
      </c>
      <c r="E41" s="17">
        <v>3473.9418461</v>
      </c>
      <c r="F41" s="17">
        <v>206</v>
      </c>
      <c r="G41" s="17">
        <v>135.47495929999999</v>
      </c>
      <c r="H41" s="17">
        <v>16</v>
      </c>
      <c r="I41" s="17">
        <v>24.1594379</v>
      </c>
      <c r="J41" s="17">
        <v>0</v>
      </c>
      <c r="K41" s="17">
        <v>0</v>
      </c>
      <c r="L41" s="17">
        <v>76</v>
      </c>
      <c r="M41" s="17">
        <v>7860.9088745999998</v>
      </c>
      <c r="N41" s="17">
        <f t="shared" si="0"/>
        <v>331</v>
      </c>
      <c r="O41" s="17">
        <f t="shared" si="1"/>
        <v>11470.32568</v>
      </c>
      <c r="P41" s="17">
        <v>2229</v>
      </c>
      <c r="Q41" s="17">
        <v>70833.692491299997</v>
      </c>
      <c r="R41" s="17">
        <v>842</v>
      </c>
      <c r="S41" s="17">
        <v>64577.5138572</v>
      </c>
      <c r="T41" s="17">
        <v>269</v>
      </c>
      <c r="U41" s="17">
        <v>30396.371687800001</v>
      </c>
      <c r="V41" s="17">
        <v>0</v>
      </c>
      <c r="W41" s="17">
        <v>0</v>
      </c>
      <c r="X41" s="17">
        <v>0</v>
      </c>
      <c r="Y41" s="17">
        <v>0</v>
      </c>
      <c r="Z41" s="17">
        <v>3340</v>
      </c>
      <c r="AA41" s="17">
        <v>165807.57803629999</v>
      </c>
      <c r="AB41" s="17">
        <v>0</v>
      </c>
      <c r="AC41" s="17">
        <v>0</v>
      </c>
      <c r="AD41" s="17">
        <v>0</v>
      </c>
      <c r="AE41" s="17">
        <v>0</v>
      </c>
      <c r="AF41" s="17">
        <v>19</v>
      </c>
      <c r="AG41" s="17">
        <v>204.84336959999999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19</v>
      </c>
      <c r="AO41" s="17">
        <v>204.84336959999999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12444</v>
      </c>
      <c r="AY41" s="3">
        <v>205987.00194429999</v>
      </c>
      <c r="AZ41" s="3">
        <v>12444</v>
      </c>
      <c r="BA41" s="3">
        <v>205987.00194429999</v>
      </c>
      <c r="BB41" s="3">
        <v>1038</v>
      </c>
      <c r="BC41" s="3">
        <v>15542.286517299999</v>
      </c>
    </row>
    <row r="42" spans="3:55" s="1" customFormat="1" ht="19.149999999999999" customHeight="1" x14ac:dyDescent="0.25">
      <c r="C42" s="14" t="s">
        <v>83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0"/>
        <v>0</v>
      </c>
      <c r="O42" s="17">
        <f t="shared" si="1"/>
        <v>0</v>
      </c>
      <c r="P42" s="17">
        <v>1</v>
      </c>
      <c r="Q42" s="17">
        <v>286.19125000000003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1</v>
      </c>
      <c r="AA42" s="17">
        <v>286.19125000000003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3">
        <v>0</v>
      </c>
      <c r="AQ42" s="3">
        <v>0</v>
      </c>
      <c r="AR42" s="3">
        <v>0</v>
      </c>
      <c r="AS42" s="3">
        <v>0</v>
      </c>
      <c r="AT42" s="3">
        <v>6</v>
      </c>
      <c r="AU42" s="3">
        <v>416.26136000000002</v>
      </c>
      <c r="AV42" s="3">
        <v>0</v>
      </c>
      <c r="AW42" s="3">
        <v>0</v>
      </c>
      <c r="AX42" s="3">
        <v>0</v>
      </c>
      <c r="AY42" s="3">
        <v>0</v>
      </c>
      <c r="AZ42" s="3">
        <v>6</v>
      </c>
      <c r="BA42" s="3">
        <v>416.26136000000002</v>
      </c>
      <c r="BB42" s="3">
        <v>0</v>
      </c>
      <c r="BC42" s="3">
        <v>0</v>
      </c>
    </row>
    <row r="43" spans="3:55" s="1" customFormat="1" ht="19.149999999999999" customHeight="1" x14ac:dyDescent="0.25">
      <c r="C43" s="14" t="s">
        <v>62</v>
      </c>
      <c r="D43" s="17">
        <v>0</v>
      </c>
      <c r="E43" s="17">
        <v>0</v>
      </c>
      <c r="F43" s="17">
        <v>5</v>
      </c>
      <c r="G43" s="17">
        <v>5.1940999999999997</v>
      </c>
      <c r="H43" s="17">
        <v>1</v>
      </c>
      <c r="I43" s="17">
        <v>0.19284000000000001</v>
      </c>
      <c r="J43" s="17">
        <v>0</v>
      </c>
      <c r="K43" s="17">
        <v>0</v>
      </c>
      <c r="L43" s="17">
        <v>0</v>
      </c>
      <c r="M43" s="17">
        <v>0</v>
      </c>
      <c r="N43" s="17">
        <f t="shared" si="0"/>
        <v>5</v>
      </c>
      <c r="O43" s="17">
        <f t="shared" si="1"/>
        <v>5.1940999999999997</v>
      </c>
      <c r="P43" s="17">
        <v>142</v>
      </c>
      <c r="Q43" s="17">
        <v>12099.157912500001</v>
      </c>
      <c r="R43" s="17">
        <v>24</v>
      </c>
      <c r="S43" s="17">
        <v>5853.5777563000001</v>
      </c>
      <c r="T43" s="17">
        <v>5</v>
      </c>
      <c r="U43" s="17">
        <v>2088.5708208999999</v>
      </c>
      <c r="V43" s="17">
        <v>0</v>
      </c>
      <c r="W43" s="17">
        <v>0</v>
      </c>
      <c r="X43" s="17">
        <v>0</v>
      </c>
      <c r="Y43" s="17">
        <v>0</v>
      </c>
      <c r="Z43" s="17">
        <v>171</v>
      </c>
      <c r="AA43" s="17">
        <v>20041.3064897</v>
      </c>
      <c r="AB43" s="17">
        <v>0</v>
      </c>
      <c r="AC43" s="17">
        <v>0</v>
      </c>
      <c r="AD43" s="17">
        <v>0</v>
      </c>
      <c r="AE43" s="17">
        <v>0</v>
      </c>
      <c r="AF43" s="17">
        <v>82</v>
      </c>
      <c r="AG43" s="17">
        <v>1356.160157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82</v>
      </c>
      <c r="AO43" s="17">
        <v>1356.160157</v>
      </c>
      <c r="AP43" s="3">
        <v>0</v>
      </c>
      <c r="AQ43" s="3">
        <v>0</v>
      </c>
      <c r="AR43" s="3">
        <v>0</v>
      </c>
      <c r="AS43" s="3">
        <v>0</v>
      </c>
      <c r="AT43" s="3">
        <v>136</v>
      </c>
      <c r="AU43" s="3">
        <v>12693.8139474</v>
      </c>
      <c r="AV43" s="3">
        <v>39</v>
      </c>
      <c r="AW43" s="3">
        <v>11.9711097</v>
      </c>
      <c r="AX43" s="3">
        <v>596</v>
      </c>
      <c r="AY43" s="3">
        <v>14104.336414699999</v>
      </c>
      <c r="AZ43" s="3">
        <v>771</v>
      </c>
      <c r="BA43" s="3">
        <v>26810.121471800001</v>
      </c>
      <c r="BB43" s="3">
        <v>23</v>
      </c>
      <c r="BC43" s="3">
        <v>604.45180000000005</v>
      </c>
    </row>
    <row r="44" spans="3:55" s="1" customFormat="1" ht="19.149999999999999" customHeight="1" x14ac:dyDescent="0.25">
      <c r="C44" s="14" t="s">
        <v>63</v>
      </c>
      <c r="D44" s="17">
        <v>31</v>
      </c>
      <c r="E44" s="17">
        <v>115.018</v>
      </c>
      <c r="F44" s="17">
        <v>0</v>
      </c>
      <c r="G44" s="17">
        <v>0</v>
      </c>
      <c r="H44" s="17">
        <v>31</v>
      </c>
      <c r="I44" s="17">
        <v>115.018</v>
      </c>
      <c r="J44" s="17">
        <v>0</v>
      </c>
      <c r="K44" s="17">
        <v>0</v>
      </c>
      <c r="L44" s="17">
        <v>0</v>
      </c>
      <c r="M44" s="17">
        <v>0</v>
      </c>
      <c r="N44" s="17">
        <f t="shared" si="0"/>
        <v>31</v>
      </c>
      <c r="O44" s="17">
        <f t="shared" si="1"/>
        <v>115.018</v>
      </c>
      <c r="P44" s="17">
        <v>12</v>
      </c>
      <c r="Q44" s="17">
        <v>2235.3988881</v>
      </c>
      <c r="R44" s="17">
        <v>2</v>
      </c>
      <c r="S44" s="17">
        <v>18.859701600000001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14</v>
      </c>
      <c r="AA44" s="17">
        <v>2254.2585896999999</v>
      </c>
      <c r="AB44" s="17">
        <v>0</v>
      </c>
      <c r="AC44" s="17">
        <v>0</v>
      </c>
      <c r="AD44" s="17">
        <v>2</v>
      </c>
      <c r="AE44" s="17">
        <v>9.9355220000000006</v>
      </c>
      <c r="AF44" s="17">
        <v>1</v>
      </c>
      <c r="AG44" s="17">
        <v>6.3572480000000002</v>
      </c>
      <c r="AH44" s="17">
        <v>0</v>
      </c>
      <c r="AI44" s="17">
        <v>0</v>
      </c>
      <c r="AJ44" s="17">
        <v>0</v>
      </c>
      <c r="AK44" s="17">
        <v>0</v>
      </c>
      <c r="AL44" s="17">
        <v>2</v>
      </c>
      <c r="AM44" s="17">
        <v>157.51369690000001</v>
      </c>
      <c r="AN44" s="17">
        <v>5</v>
      </c>
      <c r="AO44" s="17">
        <v>173.8064669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270.17083819999999</v>
      </c>
      <c r="AV44" s="3">
        <v>92</v>
      </c>
      <c r="AW44" s="3">
        <v>382.37880000000001</v>
      </c>
      <c r="AX44" s="3">
        <v>27</v>
      </c>
      <c r="AY44" s="3">
        <v>474.63468669999997</v>
      </c>
      <c r="AZ44" s="3">
        <v>132</v>
      </c>
      <c r="BA44" s="3">
        <v>1127.1843249000001</v>
      </c>
      <c r="BB44" s="3">
        <v>0</v>
      </c>
      <c r="BC44" s="3">
        <v>0</v>
      </c>
    </row>
    <row r="45" spans="3:55" s="1" customFormat="1" ht="19.149999999999999" customHeight="1" x14ac:dyDescent="0.25">
      <c r="C45" s="14" t="s">
        <v>64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6</v>
      </c>
      <c r="K45" s="17">
        <v>667.00000109999996</v>
      </c>
      <c r="L45" s="17">
        <v>15</v>
      </c>
      <c r="M45" s="17">
        <v>5076.3813216999997</v>
      </c>
      <c r="N45" s="17">
        <f t="shared" si="0"/>
        <v>21</v>
      </c>
      <c r="O45" s="17">
        <f t="shared" si="1"/>
        <v>5743.3813227999999</v>
      </c>
      <c r="P45" s="17">
        <v>654</v>
      </c>
      <c r="Q45" s="17">
        <v>18239.132737399999</v>
      </c>
      <c r="R45" s="17">
        <v>202</v>
      </c>
      <c r="S45" s="17">
        <v>23680.5123704</v>
      </c>
      <c r="T45" s="17">
        <v>72</v>
      </c>
      <c r="U45" s="17">
        <v>13527.5968894</v>
      </c>
      <c r="V45" s="17">
        <v>0</v>
      </c>
      <c r="W45" s="17">
        <v>0</v>
      </c>
      <c r="X45" s="17">
        <v>0</v>
      </c>
      <c r="Y45" s="17">
        <v>0</v>
      </c>
      <c r="Z45" s="17">
        <v>928</v>
      </c>
      <c r="AA45" s="17">
        <v>55447.241997199999</v>
      </c>
      <c r="AB45" s="17">
        <v>0</v>
      </c>
      <c r="AC45" s="17">
        <v>0</v>
      </c>
      <c r="AD45" s="17">
        <v>109</v>
      </c>
      <c r="AE45" s="17">
        <v>1177.3879690000001</v>
      </c>
      <c r="AF45" s="17">
        <v>147</v>
      </c>
      <c r="AG45" s="17">
        <v>1815.8502837999999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256</v>
      </c>
      <c r="AO45" s="17">
        <v>2993.2382527999998</v>
      </c>
      <c r="AP45" s="3">
        <v>0</v>
      </c>
      <c r="AQ45" s="3">
        <v>0</v>
      </c>
      <c r="AR45" s="3">
        <v>20</v>
      </c>
      <c r="AS45" s="3">
        <v>498.5567259</v>
      </c>
      <c r="AT45" s="3">
        <v>168</v>
      </c>
      <c r="AU45" s="3">
        <v>5525.3634711000004</v>
      </c>
      <c r="AV45" s="3">
        <v>2761</v>
      </c>
      <c r="AW45" s="3">
        <v>7442.3063203000002</v>
      </c>
      <c r="AX45" s="3">
        <v>12964</v>
      </c>
      <c r="AY45" s="3">
        <v>75498.044605799994</v>
      </c>
      <c r="AZ45" s="3">
        <v>15913</v>
      </c>
      <c r="BA45" s="3">
        <v>88964.271123099999</v>
      </c>
      <c r="BB45" s="3">
        <v>193</v>
      </c>
      <c r="BC45" s="3">
        <v>2362.2345145999998</v>
      </c>
    </row>
    <row r="46" spans="3:55" s="1" customFormat="1" ht="19.149999999999999" customHeight="1" x14ac:dyDescent="0.25">
      <c r="C46" s="15" t="s">
        <v>65</v>
      </c>
      <c r="D46" s="16">
        <v>501</v>
      </c>
      <c r="E46" s="16">
        <v>9267.2697991000005</v>
      </c>
      <c r="F46" s="16">
        <v>1104</v>
      </c>
      <c r="G46" s="16">
        <v>21247.820973000002</v>
      </c>
      <c r="H46" s="16">
        <v>231</v>
      </c>
      <c r="I46" s="16">
        <v>15972.5125505</v>
      </c>
      <c r="J46" s="16">
        <v>14</v>
      </c>
      <c r="K46" s="16">
        <v>3679.8353290999999</v>
      </c>
      <c r="L46" s="16">
        <v>337</v>
      </c>
      <c r="M46" s="16">
        <v>55337.513795699997</v>
      </c>
      <c r="N46" s="17">
        <f t="shared" si="0"/>
        <v>1956</v>
      </c>
      <c r="O46" s="17">
        <f t="shared" si="1"/>
        <v>89532.439896900003</v>
      </c>
      <c r="P46" s="16">
        <v>10299</v>
      </c>
      <c r="Q46" s="16">
        <v>507267.0150824</v>
      </c>
      <c r="R46" s="16">
        <v>3771</v>
      </c>
      <c r="S46" s="16">
        <v>388497.80114210001</v>
      </c>
      <c r="T46" s="16">
        <v>1425</v>
      </c>
      <c r="U46" s="16">
        <v>229818.56971829999</v>
      </c>
      <c r="V46" s="16">
        <v>7</v>
      </c>
      <c r="W46" s="16">
        <v>6209.02</v>
      </c>
      <c r="X46" s="16">
        <v>0</v>
      </c>
      <c r="Y46" s="16">
        <v>0</v>
      </c>
      <c r="Z46" s="16">
        <v>15502</v>
      </c>
      <c r="AA46" s="16">
        <v>1131792.4059428</v>
      </c>
      <c r="AB46" s="16">
        <v>0</v>
      </c>
      <c r="AC46" s="16">
        <v>0</v>
      </c>
      <c r="AD46" s="16">
        <v>472</v>
      </c>
      <c r="AE46" s="16">
        <v>4771.7225369999996</v>
      </c>
      <c r="AF46" s="16">
        <v>2978</v>
      </c>
      <c r="AG46" s="16">
        <v>37436.473192899997</v>
      </c>
      <c r="AH46" s="16">
        <v>1</v>
      </c>
      <c r="AI46" s="16">
        <v>33.246670000000002</v>
      </c>
      <c r="AJ46" s="16">
        <v>2</v>
      </c>
      <c r="AK46" s="16">
        <v>1082.4219585000001</v>
      </c>
      <c r="AL46" s="16">
        <v>947</v>
      </c>
      <c r="AM46" s="16">
        <v>946.05122689999996</v>
      </c>
      <c r="AN46" s="16">
        <v>4400</v>
      </c>
      <c r="AO46" s="16">
        <v>44269.915585299997</v>
      </c>
      <c r="AP46" s="4">
        <v>175</v>
      </c>
      <c r="AQ46" s="4">
        <v>8183.9242327000002</v>
      </c>
      <c r="AR46" s="4">
        <v>453</v>
      </c>
      <c r="AS46" s="4">
        <v>11236.060636800001</v>
      </c>
      <c r="AT46" s="4">
        <v>5291</v>
      </c>
      <c r="AU46" s="4">
        <v>241430.03319300001</v>
      </c>
      <c r="AV46" s="4">
        <v>100124</v>
      </c>
      <c r="AW46" s="4">
        <v>120412.69129250001</v>
      </c>
      <c r="AX46" s="4">
        <v>320241</v>
      </c>
      <c r="AY46" s="4">
        <v>1480958.8625928999</v>
      </c>
      <c r="AZ46" s="4">
        <v>426284</v>
      </c>
      <c r="BA46" s="4">
        <v>1862221.5719479001</v>
      </c>
      <c r="BB46" s="4">
        <v>4328</v>
      </c>
      <c r="BC46" s="4">
        <v>84813.983634000004</v>
      </c>
    </row>
    <row r="47" spans="3:55" s="1" customFormat="1" ht="19.149999999999999" customHeight="1" x14ac:dyDescent="0.25">
      <c r="C47" s="14" t="s">
        <v>66</v>
      </c>
      <c r="D47" s="17">
        <v>0</v>
      </c>
      <c r="E47" s="17">
        <v>0</v>
      </c>
      <c r="F47" s="17">
        <v>10</v>
      </c>
      <c r="G47" s="17">
        <v>36.013979999999997</v>
      </c>
      <c r="H47" s="17">
        <v>1</v>
      </c>
      <c r="I47" s="17">
        <v>17.5</v>
      </c>
      <c r="J47" s="17">
        <v>0</v>
      </c>
      <c r="K47" s="17">
        <v>0</v>
      </c>
      <c r="L47" s="17">
        <v>3</v>
      </c>
      <c r="M47" s="17">
        <v>2110.30906</v>
      </c>
      <c r="N47" s="17">
        <f t="shared" si="0"/>
        <v>13</v>
      </c>
      <c r="O47" s="17">
        <f t="shared" si="1"/>
        <v>2146.3230400000002</v>
      </c>
      <c r="P47" s="17">
        <v>840</v>
      </c>
      <c r="Q47" s="17">
        <v>6056.9328100000002</v>
      </c>
      <c r="R47" s="17">
        <v>26</v>
      </c>
      <c r="S47" s="17">
        <v>1048.95209</v>
      </c>
      <c r="T47" s="17">
        <v>1</v>
      </c>
      <c r="U47" s="17">
        <v>149.18082999999999</v>
      </c>
      <c r="V47" s="17">
        <v>0</v>
      </c>
      <c r="W47" s="17">
        <v>0</v>
      </c>
      <c r="X47" s="17">
        <v>0</v>
      </c>
      <c r="Y47" s="17">
        <v>0</v>
      </c>
      <c r="Z47" s="17">
        <v>867</v>
      </c>
      <c r="AA47" s="17">
        <v>7255.0657300000003</v>
      </c>
      <c r="AB47" s="17">
        <v>0</v>
      </c>
      <c r="AC47" s="17">
        <v>0</v>
      </c>
      <c r="AD47" s="17">
        <v>0</v>
      </c>
      <c r="AE47" s="17">
        <v>0</v>
      </c>
      <c r="AF47" s="17">
        <v>1</v>
      </c>
      <c r="AG47" s="17">
        <v>1022.79236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1</v>
      </c>
      <c r="AO47" s="17">
        <v>1022.79236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19</v>
      </c>
      <c r="AW47" s="3">
        <v>16.699249999999999</v>
      </c>
      <c r="AX47" s="3">
        <v>2476</v>
      </c>
      <c r="AY47" s="3">
        <v>7166.0804200000002</v>
      </c>
      <c r="AZ47" s="3">
        <v>2495</v>
      </c>
      <c r="BA47" s="3">
        <v>7182.7796699999999</v>
      </c>
      <c r="BB47" s="3">
        <v>57</v>
      </c>
      <c r="BC47" s="3">
        <v>277.79007999999999</v>
      </c>
    </row>
    <row r="48" spans="3:55" s="1" customFormat="1" ht="19.149999999999999" customHeight="1" x14ac:dyDescent="0.25">
      <c r="C48" s="14" t="s">
        <v>67</v>
      </c>
      <c r="D48" s="17">
        <v>19</v>
      </c>
      <c r="E48" s="17">
        <v>251.19031860000001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f t="shared" si="0"/>
        <v>19</v>
      </c>
      <c r="O48" s="17">
        <f t="shared" si="1"/>
        <v>251.19031860000001</v>
      </c>
      <c r="P48" s="17">
        <v>75</v>
      </c>
      <c r="Q48" s="17">
        <v>900.67354369999998</v>
      </c>
      <c r="R48" s="17">
        <v>16</v>
      </c>
      <c r="S48" s="17">
        <v>1079.9367884999999</v>
      </c>
      <c r="T48" s="17">
        <v>1</v>
      </c>
      <c r="U48" s="17">
        <v>35.544944399999999</v>
      </c>
      <c r="V48" s="17">
        <v>0</v>
      </c>
      <c r="W48" s="17">
        <v>0</v>
      </c>
      <c r="X48" s="17">
        <v>0</v>
      </c>
      <c r="Y48" s="17">
        <v>0</v>
      </c>
      <c r="Z48" s="17">
        <v>92</v>
      </c>
      <c r="AA48" s="17">
        <v>2016.1552766</v>
      </c>
      <c r="AB48" s="17">
        <v>0</v>
      </c>
      <c r="AC48" s="17">
        <v>0</v>
      </c>
      <c r="AD48" s="17">
        <v>0</v>
      </c>
      <c r="AE48" s="17">
        <v>0</v>
      </c>
      <c r="AF48" s="17">
        <v>512</v>
      </c>
      <c r="AG48" s="17">
        <v>6378.5004258999998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512</v>
      </c>
      <c r="AO48" s="17">
        <v>6378.5004258999998</v>
      </c>
      <c r="AP48" s="3">
        <v>0</v>
      </c>
      <c r="AQ48" s="3">
        <v>0</v>
      </c>
      <c r="AR48" s="3">
        <v>0</v>
      </c>
      <c r="AS48" s="3">
        <v>0</v>
      </c>
      <c r="AT48" s="3">
        <v>123</v>
      </c>
      <c r="AU48" s="3">
        <v>2427.5965553000001</v>
      </c>
      <c r="AV48" s="3">
        <v>2</v>
      </c>
      <c r="AW48" s="3">
        <v>0.26964399999999999</v>
      </c>
      <c r="AX48" s="3">
        <v>395</v>
      </c>
      <c r="AY48" s="3">
        <v>3549.3622102999998</v>
      </c>
      <c r="AZ48" s="3">
        <v>520</v>
      </c>
      <c r="BA48" s="3">
        <v>5977.2284096000003</v>
      </c>
      <c r="BB48" s="3">
        <v>22</v>
      </c>
      <c r="BC48" s="3">
        <v>249.93094009999999</v>
      </c>
    </row>
    <row r="49" spans="3:55" s="1" customFormat="1" ht="19.149999999999999" customHeight="1" x14ac:dyDescent="0.25">
      <c r="C49" s="14" t="s">
        <v>68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0"/>
        <v>0</v>
      </c>
      <c r="O49" s="17">
        <f t="shared" si="1"/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</row>
    <row r="50" spans="3:55" s="1" customFormat="1" ht="19.149999999999999" customHeight="1" x14ac:dyDescent="0.25">
      <c r="C50" s="14" t="s">
        <v>69</v>
      </c>
      <c r="D50" s="17">
        <v>0</v>
      </c>
      <c r="E50" s="17">
        <v>0</v>
      </c>
      <c r="F50" s="17">
        <v>68</v>
      </c>
      <c r="G50" s="17">
        <v>338.02382</v>
      </c>
      <c r="H50" s="17">
        <v>68</v>
      </c>
      <c r="I50" s="17">
        <v>338.02382</v>
      </c>
      <c r="J50" s="17">
        <v>0</v>
      </c>
      <c r="K50" s="17">
        <v>0</v>
      </c>
      <c r="L50" s="17">
        <v>0</v>
      </c>
      <c r="M50" s="17">
        <v>0</v>
      </c>
      <c r="N50" s="17">
        <f t="shared" si="0"/>
        <v>68</v>
      </c>
      <c r="O50" s="17">
        <f t="shared" si="1"/>
        <v>338.02382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50</v>
      </c>
      <c r="AY50" s="3">
        <v>1949.9976964</v>
      </c>
      <c r="AZ50" s="3">
        <v>50</v>
      </c>
      <c r="BA50" s="3">
        <v>1949.9976964</v>
      </c>
      <c r="BB50" s="3">
        <v>0</v>
      </c>
      <c r="BC50" s="3">
        <v>0</v>
      </c>
    </row>
    <row r="51" spans="3:55" s="1" customFormat="1" ht="19.149999999999999" customHeight="1" x14ac:dyDescent="0.25">
      <c r="C51" s="14" t="s">
        <v>70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0"/>
        <v>0</v>
      </c>
      <c r="O51" s="17">
        <f t="shared" si="1"/>
        <v>0</v>
      </c>
      <c r="P51" s="17">
        <v>35</v>
      </c>
      <c r="Q51" s="17">
        <v>729.92510000000004</v>
      </c>
      <c r="R51" s="17">
        <v>1</v>
      </c>
      <c r="S51" s="17">
        <v>112.01472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36</v>
      </c>
      <c r="AA51" s="17">
        <v>841.93982000000005</v>
      </c>
      <c r="AB51" s="17">
        <v>0</v>
      </c>
      <c r="AC51" s="17">
        <v>0</v>
      </c>
      <c r="AD51" s="17">
        <v>0</v>
      </c>
      <c r="AE51" s="17">
        <v>0</v>
      </c>
      <c r="AF51" s="17">
        <v>279</v>
      </c>
      <c r="AG51" s="17">
        <v>3419.1993499999999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279</v>
      </c>
      <c r="AO51" s="17">
        <v>3419.1993499999999</v>
      </c>
      <c r="AP51" s="3">
        <v>0</v>
      </c>
      <c r="AQ51" s="3">
        <v>0</v>
      </c>
      <c r="AR51" s="3">
        <v>0</v>
      </c>
      <c r="AS51" s="3">
        <v>0</v>
      </c>
      <c r="AT51" s="3">
        <v>34</v>
      </c>
      <c r="AU51" s="3">
        <v>979.65317000000005</v>
      </c>
      <c r="AV51" s="3">
        <v>0</v>
      </c>
      <c r="AW51" s="3">
        <v>0</v>
      </c>
      <c r="AX51" s="3">
        <v>48</v>
      </c>
      <c r="AY51" s="3">
        <v>583.81574999999998</v>
      </c>
      <c r="AZ51" s="3">
        <v>82</v>
      </c>
      <c r="BA51" s="3">
        <v>1563.46892</v>
      </c>
      <c r="BB51" s="3">
        <v>6</v>
      </c>
      <c r="BC51" s="3">
        <v>38.652892999999999</v>
      </c>
    </row>
    <row r="52" spans="3:55" s="1" customFormat="1" ht="19.149999999999999" customHeight="1" x14ac:dyDescent="0.25">
      <c r="C52" s="14" t="s">
        <v>71</v>
      </c>
      <c r="D52" s="17">
        <v>0</v>
      </c>
      <c r="E52" s="17">
        <v>0</v>
      </c>
      <c r="F52" s="17">
        <v>380</v>
      </c>
      <c r="G52" s="17">
        <v>217.0855291</v>
      </c>
      <c r="H52" s="17">
        <v>298</v>
      </c>
      <c r="I52" s="17">
        <v>94.4693635</v>
      </c>
      <c r="J52" s="17">
        <v>0</v>
      </c>
      <c r="K52" s="17">
        <v>0</v>
      </c>
      <c r="L52" s="17">
        <v>0</v>
      </c>
      <c r="M52" s="17">
        <v>0</v>
      </c>
      <c r="N52" s="17">
        <f t="shared" si="0"/>
        <v>380</v>
      </c>
      <c r="O52" s="17">
        <f t="shared" si="1"/>
        <v>217.0855291</v>
      </c>
      <c r="P52" s="17">
        <v>4665</v>
      </c>
      <c r="Q52" s="17">
        <v>1743.8990054000001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4665</v>
      </c>
      <c r="AA52" s="17">
        <v>1743.8990054000001</v>
      </c>
      <c r="AB52" s="17">
        <v>0</v>
      </c>
      <c r="AC52" s="17">
        <v>0</v>
      </c>
      <c r="AD52" s="17">
        <v>0</v>
      </c>
      <c r="AE52" s="17">
        <v>0</v>
      </c>
      <c r="AF52" s="17">
        <v>1194</v>
      </c>
      <c r="AG52" s="17">
        <v>1450.6313414000001</v>
      </c>
      <c r="AH52" s="17">
        <v>0</v>
      </c>
      <c r="AI52" s="17">
        <v>0</v>
      </c>
      <c r="AJ52" s="17">
        <v>0</v>
      </c>
      <c r="AK52" s="17">
        <v>0</v>
      </c>
      <c r="AL52" s="17">
        <v>3032</v>
      </c>
      <c r="AM52" s="17">
        <v>1497.2465758000001</v>
      </c>
      <c r="AN52" s="17">
        <v>4226</v>
      </c>
      <c r="AO52" s="17">
        <v>2947.8779172</v>
      </c>
      <c r="AP52" s="3">
        <v>0</v>
      </c>
      <c r="AQ52" s="3">
        <v>0</v>
      </c>
      <c r="AR52" s="3">
        <v>0</v>
      </c>
      <c r="AS52" s="3">
        <v>0</v>
      </c>
      <c r="AT52" s="3">
        <v>42</v>
      </c>
      <c r="AU52" s="3">
        <v>602.37355920000005</v>
      </c>
      <c r="AV52" s="3">
        <v>4</v>
      </c>
      <c r="AW52" s="3">
        <v>3.6201488999999998</v>
      </c>
      <c r="AX52" s="3">
        <v>356</v>
      </c>
      <c r="AY52" s="3">
        <v>477.26972439999997</v>
      </c>
      <c r="AZ52" s="3">
        <v>402</v>
      </c>
      <c r="BA52" s="3">
        <v>1083.2634324999999</v>
      </c>
      <c r="BB52" s="3">
        <v>2617</v>
      </c>
      <c r="BC52" s="3">
        <v>1072.9174760999999</v>
      </c>
    </row>
    <row r="53" spans="3:55" s="1" customFormat="1" ht="19.149999999999999" customHeight="1" x14ac:dyDescent="0.25">
      <c r="C53" s="14" t="s">
        <v>72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0"/>
        <v>0</v>
      </c>
      <c r="O53" s="17">
        <f t="shared" si="1"/>
        <v>0</v>
      </c>
      <c r="P53" s="17">
        <v>25</v>
      </c>
      <c r="Q53" s="17">
        <v>378.5771469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25</v>
      </c>
      <c r="AA53" s="17">
        <v>378.5771469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517</v>
      </c>
      <c r="AY53" s="3">
        <v>3018.8178963999999</v>
      </c>
      <c r="AZ53" s="3">
        <v>517</v>
      </c>
      <c r="BA53" s="3">
        <v>3018.8178963999999</v>
      </c>
      <c r="BB53" s="3">
        <v>0</v>
      </c>
      <c r="BC53" s="3">
        <v>0</v>
      </c>
    </row>
    <row r="54" spans="3:55" s="1" customFormat="1" ht="19.149999999999999" customHeight="1" x14ac:dyDescent="0.25">
      <c r="C54" s="15" t="s">
        <v>73</v>
      </c>
      <c r="D54" s="16">
        <v>19</v>
      </c>
      <c r="E54" s="16">
        <v>251.19031860000001</v>
      </c>
      <c r="F54" s="16">
        <v>458</v>
      </c>
      <c r="G54" s="16">
        <v>591.12332909999998</v>
      </c>
      <c r="H54" s="16">
        <v>367</v>
      </c>
      <c r="I54" s="16">
        <v>449.99318349999999</v>
      </c>
      <c r="J54" s="16">
        <v>0</v>
      </c>
      <c r="K54" s="16">
        <v>0</v>
      </c>
      <c r="L54" s="16">
        <v>3</v>
      </c>
      <c r="M54" s="16">
        <v>2110.30906</v>
      </c>
      <c r="N54" s="17">
        <f t="shared" si="0"/>
        <v>480</v>
      </c>
      <c r="O54" s="17">
        <f t="shared" si="1"/>
        <v>2952.6227077000003</v>
      </c>
      <c r="P54" s="16">
        <v>5640</v>
      </c>
      <c r="Q54" s="16">
        <v>9810.0076059999992</v>
      </c>
      <c r="R54" s="16">
        <v>43</v>
      </c>
      <c r="S54" s="16">
        <v>2240.9035985</v>
      </c>
      <c r="T54" s="16">
        <v>2</v>
      </c>
      <c r="U54" s="16">
        <v>184.72577440000001</v>
      </c>
      <c r="V54" s="16">
        <v>0</v>
      </c>
      <c r="W54" s="16">
        <v>0</v>
      </c>
      <c r="X54" s="16">
        <v>0</v>
      </c>
      <c r="Y54" s="16">
        <v>0</v>
      </c>
      <c r="Z54" s="16">
        <v>5685</v>
      </c>
      <c r="AA54" s="16">
        <v>12235.6369789</v>
      </c>
      <c r="AB54" s="16">
        <v>0</v>
      </c>
      <c r="AC54" s="16">
        <v>0</v>
      </c>
      <c r="AD54" s="16">
        <v>0</v>
      </c>
      <c r="AE54" s="16">
        <v>0</v>
      </c>
      <c r="AF54" s="16">
        <v>1986</v>
      </c>
      <c r="AG54" s="16">
        <v>12271.1234773</v>
      </c>
      <c r="AH54" s="16">
        <v>0</v>
      </c>
      <c r="AI54" s="16">
        <v>0</v>
      </c>
      <c r="AJ54" s="16">
        <v>0</v>
      </c>
      <c r="AK54" s="16">
        <v>0</v>
      </c>
      <c r="AL54" s="16">
        <v>3032</v>
      </c>
      <c r="AM54" s="16">
        <v>1497.2465758000001</v>
      </c>
      <c r="AN54" s="16">
        <v>5018</v>
      </c>
      <c r="AO54" s="16">
        <v>13768.370053099999</v>
      </c>
      <c r="AP54" s="4">
        <v>0</v>
      </c>
      <c r="AQ54" s="4">
        <v>0</v>
      </c>
      <c r="AR54" s="4">
        <v>0</v>
      </c>
      <c r="AS54" s="4">
        <v>0</v>
      </c>
      <c r="AT54" s="4">
        <v>199</v>
      </c>
      <c r="AU54" s="4">
        <v>4009.6232845</v>
      </c>
      <c r="AV54" s="4">
        <v>25</v>
      </c>
      <c r="AW54" s="4">
        <v>20.589042899999999</v>
      </c>
      <c r="AX54" s="4">
        <v>3842</v>
      </c>
      <c r="AY54" s="4">
        <v>16745.3436975</v>
      </c>
      <c r="AZ54" s="4">
        <v>4066</v>
      </c>
      <c r="BA54" s="4">
        <v>20775.556024900001</v>
      </c>
      <c r="BB54" s="4">
        <v>2702</v>
      </c>
      <c r="BC54" s="4">
        <v>1639.2913891999999</v>
      </c>
    </row>
    <row r="55" spans="3:55" s="1" customFormat="1" ht="19.149999999999999" customHeight="1" x14ac:dyDescent="0.25">
      <c r="C55" s="14" t="s">
        <v>74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161</v>
      </c>
      <c r="M55" s="17">
        <v>24.03</v>
      </c>
      <c r="N55" s="17">
        <f t="shared" si="0"/>
        <v>161</v>
      </c>
      <c r="O55" s="17">
        <f t="shared" si="1"/>
        <v>24.03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10</v>
      </c>
      <c r="AE55" s="17">
        <v>66.099999999999994</v>
      </c>
      <c r="AF55" s="17">
        <v>135</v>
      </c>
      <c r="AG55" s="17">
        <v>956.5</v>
      </c>
      <c r="AH55" s="17">
        <v>0</v>
      </c>
      <c r="AI55" s="17">
        <v>0</v>
      </c>
      <c r="AJ55" s="17">
        <v>0</v>
      </c>
      <c r="AK55" s="17">
        <v>0</v>
      </c>
      <c r="AL55" s="17">
        <v>15</v>
      </c>
      <c r="AM55" s="17">
        <v>3.55</v>
      </c>
      <c r="AN55" s="17">
        <v>160</v>
      </c>
      <c r="AO55" s="17">
        <v>1026.1500000000001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1670</v>
      </c>
      <c r="AY55" s="3">
        <v>14162.35</v>
      </c>
      <c r="AZ55" s="3">
        <v>1670</v>
      </c>
      <c r="BA55" s="3">
        <v>14162.35</v>
      </c>
      <c r="BB55" s="3">
        <v>0</v>
      </c>
      <c r="BC55" s="3">
        <v>0</v>
      </c>
    </row>
    <row r="56" spans="3:55" s="1" customFormat="1" ht="19.149999999999999" customHeight="1" x14ac:dyDescent="0.25">
      <c r="C56" s="14" t="s">
        <v>75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0"/>
        <v>0</v>
      </c>
      <c r="O56" s="17">
        <f t="shared" si="1"/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</row>
    <row r="57" spans="3:55" s="1" customFormat="1" ht="19.149999999999999" customHeight="1" x14ac:dyDescent="0.25">
      <c r="C57" s="14" t="s">
        <v>76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f t="shared" si="0"/>
        <v>0</v>
      </c>
      <c r="O57" s="17">
        <f t="shared" si="1"/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34</v>
      </c>
      <c r="AE57" s="17">
        <v>1.4207E-3</v>
      </c>
      <c r="AF57" s="17">
        <v>46</v>
      </c>
      <c r="AG57" s="17">
        <v>6.7939000000000003E-3</v>
      </c>
      <c r="AH57" s="17">
        <v>0</v>
      </c>
      <c r="AI57" s="17">
        <v>0</v>
      </c>
      <c r="AJ57" s="17">
        <v>0</v>
      </c>
      <c r="AK57" s="17">
        <v>0</v>
      </c>
      <c r="AL57" s="17">
        <v>4402</v>
      </c>
      <c r="AM57" s="17">
        <v>0.53357410000000005</v>
      </c>
      <c r="AN57" s="17">
        <v>4482</v>
      </c>
      <c r="AO57" s="17">
        <v>0.54178870000000001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2388</v>
      </c>
      <c r="AW57" s="3">
        <v>0.1668115</v>
      </c>
      <c r="AX57" s="3">
        <v>2014</v>
      </c>
      <c r="AY57" s="3">
        <v>0.36676259999999999</v>
      </c>
      <c r="AZ57" s="3">
        <v>4402</v>
      </c>
      <c r="BA57" s="3">
        <v>0.53357410000000005</v>
      </c>
      <c r="BB57" s="3">
        <v>0</v>
      </c>
      <c r="BC57" s="3">
        <v>0</v>
      </c>
    </row>
    <row r="58" spans="3:55" s="1" customFormat="1" ht="19.149999999999999" customHeight="1" x14ac:dyDescent="0.25">
      <c r="C58" s="14" t="s">
        <v>77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0"/>
        <v>0</v>
      </c>
      <c r="O58" s="17">
        <f t="shared" si="1"/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1</v>
      </c>
      <c r="AE58" s="17">
        <v>10.45449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1</v>
      </c>
      <c r="AO58" s="17">
        <v>10.45449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9</v>
      </c>
      <c r="AW58" s="3">
        <v>55.5877506</v>
      </c>
      <c r="AX58" s="3">
        <v>0</v>
      </c>
      <c r="AY58" s="3">
        <v>0</v>
      </c>
      <c r="AZ58" s="3">
        <v>9</v>
      </c>
      <c r="BA58" s="3">
        <v>55.5877506</v>
      </c>
      <c r="BB58" s="3">
        <v>0</v>
      </c>
      <c r="BC58" s="3">
        <v>0</v>
      </c>
    </row>
    <row r="59" spans="3:55" s="1" customFormat="1" ht="19.149999999999999" customHeight="1" x14ac:dyDescent="0.25">
      <c r="C59" s="15" t="s">
        <v>78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161</v>
      </c>
      <c r="M59" s="16">
        <v>24.03</v>
      </c>
      <c r="N59" s="17">
        <f t="shared" si="0"/>
        <v>161</v>
      </c>
      <c r="O59" s="17">
        <f t="shared" si="1"/>
        <v>24.03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45</v>
      </c>
      <c r="AE59" s="16">
        <v>76.555910699999998</v>
      </c>
      <c r="AF59" s="16">
        <v>181</v>
      </c>
      <c r="AG59" s="16">
        <v>956.50679390000005</v>
      </c>
      <c r="AH59" s="16">
        <v>0</v>
      </c>
      <c r="AI59" s="16">
        <v>0</v>
      </c>
      <c r="AJ59" s="16">
        <v>0</v>
      </c>
      <c r="AK59" s="16">
        <v>0</v>
      </c>
      <c r="AL59" s="16">
        <v>4417</v>
      </c>
      <c r="AM59" s="16">
        <v>4.0835740999999999</v>
      </c>
      <c r="AN59" s="16">
        <v>4643</v>
      </c>
      <c r="AO59" s="16">
        <v>1037.1462787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2397</v>
      </c>
      <c r="AW59" s="4">
        <v>55.754562100000001</v>
      </c>
      <c r="AX59" s="4">
        <v>3684</v>
      </c>
      <c r="AY59" s="4">
        <v>14162.716762599999</v>
      </c>
      <c r="AZ59" s="4">
        <v>6081</v>
      </c>
      <c r="BA59" s="4">
        <v>14218.4713247</v>
      </c>
      <c r="BB59" s="4">
        <v>0</v>
      </c>
      <c r="BC59" s="4">
        <v>0</v>
      </c>
    </row>
    <row r="60" spans="3:55" s="1" customFormat="1" ht="19.149999999999999" customHeight="1" x14ac:dyDescent="0.25">
      <c r="C60" s="14" t="s">
        <v>79</v>
      </c>
      <c r="D60" s="17">
        <v>2165</v>
      </c>
      <c r="E60" s="17">
        <v>34539.5012345</v>
      </c>
      <c r="F60" s="17">
        <v>2904</v>
      </c>
      <c r="G60" s="17">
        <v>42702.8258422</v>
      </c>
      <c r="H60" s="17">
        <v>1280</v>
      </c>
      <c r="I60" s="17">
        <v>22881.620054499999</v>
      </c>
      <c r="J60" s="17">
        <v>104</v>
      </c>
      <c r="K60" s="17">
        <v>27709.0339862</v>
      </c>
      <c r="L60" s="17">
        <v>1431</v>
      </c>
      <c r="M60" s="17">
        <v>205711.55764660001</v>
      </c>
      <c r="N60" s="17">
        <f t="shared" si="0"/>
        <v>6604</v>
      </c>
      <c r="O60" s="17">
        <f t="shared" si="1"/>
        <v>310662.91870949999</v>
      </c>
      <c r="P60" s="17">
        <v>31173</v>
      </c>
      <c r="Q60" s="17">
        <v>848912.58153139998</v>
      </c>
      <c r="R60" s="17">
        <v>6358</v>
      </c>
      <c r="S60" s="17">
        <v>726446.07665429998</v>
      </c>
      <c r="T60" s="17">
        <v>2155</v>
      </c>
      <c r="U60" s="17">
        <v>609019.05357029999</v>
      </c>
      <c r="V60" s="17">
        <v>71</v>
      </c>
      <c r="W60" s="17">
        <v>9959.8219633999997</v>
      </c>
      <c r="X60" s="17">
        <v>100</v>
      </c>
      <c r="Y60" s="17">
        <v>3395.8613997000002</v>
      </c>
      <c r="Z60" s="17">
        <v>39857</v>
      </c>
      <c r="AA60" s="17">
        <v>2197733.3951190999</v>
      </c>
      <c r="AB60" s="17">
        <v>11</v>
      </c>
      <c r="AC60" s="17">
        <v>6464.1134496000004</v>
      </c>
      <c r="AD60" s="17">
        <v>2997</v>
      </c>
      <c r="AE60" s="17">
        <v>19385.792118199999</v>
      </c>
      <c r="AF60" s="17">
        <v>16063</v>
      </c>
      <c r="AG60" s="17">
        <v>184850.4833971</v>
      </c>
      <c r="AH60" s="17">
        <v>7</v>
      </c>
      <c r="AI60" s="17">
        <v>123.1837484</v>
      </c>
      <c r="AJ60" s="17">
        <v>41</v>
      </c>
      <c r="AK60" s="17">
        <v>1269.1468881000001</v>
      </c>
      <c r="AL60" s="17">
        <v>8976</v>
      </c>
      <c r="AM60" s="17">
        <v>6202.6698843000004</v>
      </c>
      <c r="AN60" s="17">
        <v>28095</v>
      </c>
      <c r="AO60" s="17">
        <v>218295.3894857</v>
      </c>
      <c r="AP60" s="5">
        <v>484</v>
      </c>
      <c r="AQ60" s="5">
        <v>374869.8132343</v>
      </c>
      <c r="AR60" s="5">
        <v>1111</v>
      </c>
      <c r="AS60" s="5">
        <v>28246.040115899999</v>
      </c>
      <c r="AT60" s="5">
        <v>30163</v>
      </c>
      <c r="AU60" s="5">
        <v>1044626.0557782</v>
      </c>
      <c r="AV60" s="5">
        <v>122424</v>
      </c>
      <c r="AW60" s="5">
        <v>269769.6999753</v>
      </c>
      <c r="AX60" s="5">
        <v>414104</v>
      </c>
      <c r="AY60" s="5">
        <v>7313513.2569260998</v>
      </c>
      <c r="AZ60" s="5">
        <v>568286</v>
      </c>
      <c r="BA60" s="5">
        <v>9031024.8660298008</v>
      </c>
      <c r="BB60" s="5">
        <v>15351</v>
      </c>
      <c r="BC60" s="5">
        <v>153510.85720960001</v>
      </c>
    </row>
  </sheetData>
  <mergeCells count="39">
    <mergeCell ref="N11:O11"/>
    <mergeCell ref="Z4:AA4"/>
    <mergeCell ref="Z7:AA7"/>
    <mergeCell ref="AN2:AO2"/>
    <mergeCell ref="AN6:AO6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</mergeCells>
  <pageMargins left="0.46" right="0.39" top="0.32" bottom="0.62" header="0.3" footer="0.4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2026-01-20T08:31:40Z</cp:lastPrinted>
  <dcterms:created xsi:type="dcterms:W3CDTF">2026-01-20T07:26:58Z</dcterms:created>
  <dcterms:modified xsi:type="dcterms:W3CDTF">2026-01-20T08:38:22Z</dcterms:modified>
</cp:coreProperties>
</file>